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30168" windowHeight="19464" tabRatio="500" firstSheet="0" activeTab="0" autoFilterDateGrouping="1"/>
  </bookViews>
  <sheets>
    <sheet xmlns:r="http://schemas.openxmlformats.org/officeDocument/2006/relationships" name="Annexe 1 - Sites" sheetId="1" state="visible" r:id="rId1"/>
    <sheet xmlns:r="http://schemas.openxmlformats.org/officeDocument/2006/relationships" name="Annexe 2 - DPGF P2-P3" sheetId="2" state="visible" r:id="rId2"/>
    <sheet xmlns:r="http://schemas.openxmlformats.org/officeDocument/2006/relationships" name="Annexe 3 - Coefficients" sheetId="3" state="visible" r:id="rId3"/>
    <sheet xmlns:r="http://schemas.openxmlformats.org/officeDocument/2006/relationships" name="Listes" sheetId="4" state="hidden" r:id="rId4"/>
    <sheet xmlns:r="http://schemas.openxmlformats.org/officeDocument/2006/relationships" name="Annexe 4 - Plan pluriannuel P3" sheetId="5" state="visible" r:id="rId5"/>
    <sheet xmlns:r="http://schemas.openxmlformats.org/officeDocument/2006/relationships" name="Annexe 4bis - Synthèse annuel" sheetId="6" state="visible" r:id="rId6"/>
    <sheet xmlns:r="http://schemas.openxmlformats.org/officeDocument/2006/relationships" name="Annexe 5 - BPU" sheetId="7" state="visible" r:id="rId7"/>
    <sheet xmlns:r="http://schemas.openxmlformats.org/officeDocument/2006/relationships" name="Annexe 6 - Matériel" sheetId="8" state="visible" r:id="rId8"/>
  </sheets>
  <definedNames>
    <definedName name="_xlnm.Print_Titles" localSheetId="7">'Annexe 6 - Matériel'!$5:$5</definedName>
  </definedNames>
  <calcPr calcId="191029" fullCalcOnLoad="1" iterateDelta="0.0001"/>
</workbook>
</file>

<file path=xl/styles.xml><?xml version="1.0" encoding="utf-8"?>
<styleSheet xmlns="http://schemas.openxmlformats.org/spreadsheetml/2006/main">
  <numFmts count="4">
    <numFmt numFmtId="164" formatCode="#,##0&quot; €&quot;;\-#,##0&quot; €&quot;;\—"/>
    <numFmt numFmtId="165" formatCode="#,##0.00&quot; €&quot;;\-#,##0.00&quot; €&quot;;\—"/>
    <numFmt numFmtId="166" formatCode="#,##0;\-#,##0;&quot;&quot;"/>
    <numFmt numFmtId="167" formatCode="#,##0&quot; €&quot;;\-#,##0&quot; €&quot;;&quot;&quot;"/>
  </numFmts>
  <fonts count="28">
    <font>
      <name val="Calibri"/>
      <charset val="1"/>
      <family val="2"/>
      <color theme="1"/>
      <sz val="11"/>
    </font>
    <font>
      <name val="Arial"/>
      <charset val="1"/>
      <b val="1"/>
      <sz val="10"/>
    </font>
    <font>
      <name val="Arial"/>
      <charset val="1"/>
      <b val="1"/>
      <color rgb="FFFFFFFF"/>
      <sz val="10"/>
    </font>
    <font>
      <name val="Arial"/>
      <charset val="1"/>
      <sz val="10"/>
    </font>
    <font>
      <name val="Arial"/>
      <charset val="1"/>
      <color rgb="FF000000"/>
      <sz val="10"/>
    </font>
    <font>
      <name val="Arial"/>
      <charset val="1"/>
      <b val="1"/>
      <sz val="11"/>
    </font>
    <font>
      <name val="Calibri"/>
      <b val="1"/>
      <color rgb="FFFFFFFF"/>
      <sz val="14"/>
    </font>
    <font>
      <name val="Calibri"/>
      <b val="1"/>
      <color rgb="FFFFFFFF"/>
      <sz val="12"/>
    </font>
    <font>
      <name val="Calibri"/>
      <i val="1"/>
      <color rgb="FF44606B"/>
      <sz val="9"/>
    </font>
    <font>
      <name val="Calibri"/>
      <b val="1"/>
      <color rgb="FFFFFFFF"/>
      <sz val="9"/>
    </font>
    <font>
      <name val="Calibri"/>
      <i val="1"/>
      <color rgb="FF44606B"/>
      <sz val="8"/>
    </font>
    <font>
      <name val="Calibri"/>
      <sz val="9"/>
    </font>
    <font>
      <name val="Calibri"/>
      <b val="1"/>
      <sz val="9"/>
    </font>
    <font>
      <name val="Calibri"/>
      <b val="1"/>
      <color rgb="FFFFFFFF"/>
      <sz val="9"/>
    </font>
    <font>
      <name val="Calibri"/>
      <sz val="10"/>
    </font>
    <font>
      <name val="Calibri"/>
      <b val="1"/>
      <sz val="10"/>
    </font>
    <font>
      <name val="Calibri"/>
      <b val="1"/>
      <color rgb="FFFFFFFF"/>
      <sz val="13"/>
    </font>
    <font>
      <name val="Calibri"/>
      <b val="1"/>
      <color rgb="FF102F39"/>
      <sz val="11"/>
    </font>
    <font>
      <name val="Calibri"/>
      <i val="1"/>
      <color rgb="FF102F39"/>
      <sz val="10"/>
    </font>
    <font>
      <name val="Calibri"/>
      <b val="1"/>
      <color rgb="FFFFFFFF"/>
      <sz val="12"/>
    </font>
    <font>
      <name val="Calibri"/>
      <color rgb="FF000000"/>
      <sz val="9"/>
    </font>
    <font>
      <name val="Calibri"/>
      <b val="1"/>
      <color rgb="FFFFFFFF"/>
      <sz val="11"/>
    </font>
    <font>
      <name val="Calibri"/>
      <i val="1"/>
      <color rgb="FF102F39"/>
      <sz val="9"/>
    </font>
    <font>
      <name val="Calibri"/>
      <b val="1"/>
      <color rgb="FF102F39"/>
      <sz val="9"/>
    </font>
    <font>
      <name val="Calibri"/>
      <i val="1"/>
      <color rgb="FF404040"/>
      <sz val="8"/>
    </font>
    <font>
      <name val="Arial"/>
      <b val="1"/>
      <color rgb="FF102F39"/>
      <sz val="11"/>
    </font>
    <font>
      <name val="Arial"/>
      <i val="1"/>
      <color rgb="FF44606B"/>
      <sz val="9"/>
    </font>
    <font>
      <name val="Arial"/>
      <sz val="10"/>
    </font>
  </fonts>
  <fills count="9">
    <fill>
      <patternFill/>
    </fill>
    <fill>
      <patternFill patternType="gray125"/>
    </fill>
    <fill>
      <patternFill patternType="solid">
        <fgColor rgb="FF102F39"/>
      </patternFill>
    </fill>
    <fill>
      <patternFill patternType="solid">
        <fgColor rgb="FF23414D"/>
      </patternFill>
    </fill>
    <fill>
      <patternFill patternType="solid">
        <fgColor rgb="FFF2F6F8"/>
      </patternFill>
    </fill>
    <fill>
      <patternFill patternType="solid">
        <fgColor rgb="FFDCE9F5"/>
      </patternFill>
    </fill>
    <fill>
      <patternFill patternType="solid">
        <fgColor rgb="FFEDF0F2"/>
      </patternFill>
    </fill>
    <fill>
      <patternFill patternType="solid">
        <fgColor rgb="FFD9E4EA"/>
      </patternFill>
    </fill>
    <fill>
      <patternFill patternType="solid">
        <fgColor rgb="FFE7E6E6"/>
      </patternFill>
    </fill>
  </fills>
  <borders count="28">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FFFFFF"/>
      </left>
      <right style="thin">
        <color rgb="FFFFFFFF"/>
      </right>
      <top style="thin">
        <color rgb="FFFFFFFF"/>
      </top>
      <bottom style="thin">
        <color rgb="FFFFFFFF"/>
      </bottom>
      <diagonal/>
    </border>
    <border>
      <left style="thin">
        <color rgb="FFCBD5DB"/>
      </left>
      <right style="thin">
        <color rgb="FFCBD5DB"/>
      </right>
      <top style="thin">
        <color rgb="FFCBD5DB"/>
      </top>
      <bottom style="thin">
        <color rgb="FFCBD5DB"/>
      </bottom>
      <diagonal/>
    </border>
    <border>
      <left style="medium">
        <color rgb="FF102F39"/>
      </left>
      <right style="medium">
        <color rgb="FF102F39"/>
      </right>
      <top style="medium">
        <color rgb="FF102F39"/>
      </top>
      <bottom style="medium">
        <color rgb="FF102F39"/>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top style="thin">
        <color rgb="FFCBD5DB"/>
      </top>
      <bottom style="thin">
        <color rgb="FFCBD5DB"/>
      </bottom>
      <diagonal/>
    </border>
    <border>
      <left/>
      <right style="thin">
        <color rgb="FFCBD5DB"/>
      </right>
      <top style="thin">
        <color rgb="FFCBD5DB"/>
      </top>
      <bottom style="thin">
        <color rgb="FFCBD5DB"/>
      </bottom>
      <diagonal/>
    </border>
    <border>
      <left style="thin">
        <color rgb="FFB0B7BC"/>
      </left>
      <right style="thin">
        <color rgb="FFB0B7BC"/>
      </right>
      <top style="thin">
        <color rgb="FFB0B7BC"/>
      </top>
      <bottom style="thin">
        <color rgb="FFB0B7BC"/>
      </bottom>
      <diagonal/>
    </border>
    <border>
      <left/>
      <right/>
      <top style="thin">
        <color rgb="FFB0B7BC"/>
      </top>
      <bottom style="thin">
        <color rgb="FFB0B7BC"/>
      </bottom>
      <diagonal/>
    </border>
    <border>
      <left/>
      <right style="thin">
        <color rgb="FFB0B7BC"/>
      </right>
      <top style="thin">
        <color rgb="FFB0B7BC"/>
      </top>
      <bottom style="thin">
        <color rgb="FFB0B7BC"/>
      </bottom>
      <diagonal/>
    </border>
    <border>
      <left/>
      <right/>
      <top style="thin">
        <color rgb="FFB0B7BC"/>
      </top>
      <bottom/>
      <diagonal/>
    </border>
    <border>
      <left/>
      <right style="thin">
        <color rgb="FFB0B7BC"/>
      </right>
      <top style="thin">
        <color rgb="FFB0B7BC"/>
      </top>
      <bottom/>
      <diagonal/>
    </border>
    <border>
      <left/>
      <right/>
      <top style="thin">
        <color rgb="FFFFFFFF"/>
      </top>
      <bottom/>
      <diagonal/>
    </border>
    <border>
      <left/>
      <right style="thin">
        <color rgb="FFFFFFFF"/>
      </right>
      <top style="thin">
        <color rgb="FFFFFFFF"/>
      </top>
      <bottom/>
      <diagonal/>
    </border>
    <border>
      <left/>
      <right/>
      <top style="thin">
        <color rgb="FFCBD5DB"/>
      </top>
      <bottom/>
      <diagonal/>
    </border>
    <border>
      <left/>
      <right style="thin">
        <color rgb="FFCBD5DB"/>
      </right>
      <top style="thin">
        <color rgb="FFCBD5DB"/>
      </top>
      <bottom/>
      <diagonal/>
    </border>
    <border>
      <left style="thin">
        <color rgb="FFFFFFFF"/>
      </left>
      <right/>
      <top/>
      <bottom/>
      <diagonal/>
    </border>
    <border>
      <left style="thin">
        <color rgb="FFFFFFFF"/>
      </left>
      <right style="thin">
        <color rgb="FFFFFFFF"/>
      </right>
      <top/>
      <bottom/>
      <diagonal/>
    </border>
    <border>
      <left/>
      <right/>
      <top style="thin">
        <color rgb="FFBFBFBF"/>
      </top>
      <bottom/>
      <diagonal/>
    </border>
    <border>
      <left/>
      <right style="thin">
        <color rgb="FFBFBFBF"/>
      </right>
      <top style="thin">
        <color rgb="FFBFBFBF"/>
      </top>
      <bottom/>
      <diagonal/>
    </border>
    <border>
      <left style="thin">
        <color rgb="FFBFBFBF"/>
      </left>
      <right/>
      <top/>
      <bottom/>
      <diagonal/>
    </border>
    <border>
      <left style="thin">
        <color rgb="FFBFBFBF"/>
      </left>
      <right style="thin">
        <color rgb="FFBFBFBF"/>
      </right>
      <top/>
      <bottom/>
      <diagonal/>
    </border>
  </borders>
  <cellStyleXfs count="1">
    <xf numFmtId="0" fontId="0" fillId="0" borderId="0"/>
  </cellStyleXfs>
  <cellXfs count="92">
    <xf numFmtId="0" fontId="0" fillId="0" borderId="0" pivotButton="0" quotePrefix="0" xfId="0"/>
    <xf numFmtId="0" fontId="3" fillId="0" borderId="1" applyAlignment="1" pivotButton="0" quotePrefix="0" xfId="0">
      <alignment horizontal="left" vertical="center" wrapText="1"/>
    </xf>
    <xf numFmtId="0" fontId="3" fillId="0" borderId="1" pivotButton="0" quotePrefix="0" xfId="0"/>
    <xf numFmtId="0" fontId="3" fillId="0" borderId="0" pivotButton="0" quotePrefix="0" xfId="0"/>
    <xf numFmtId="0" fontId="3" fillId="0" borderId="0" applyAlignment="1" pivotButton="0" quotePrefix="0" xfId="0">
      <alignment horizontal="center" vertical="center" wrapText="1"/>
    </xf>
    <xf numFmtId="0" fontId="3" fillId="0" borderId="1" applyAlignment="1" pivotButton="0" quotePrefix="0" xfId="0">
      <alignment horizontal="center" vertical="center" wrapText="1"/>
    </xf>
    <xf numFmtId="164" fontId="4" fillId="0" borderId="1" applyAlignment="1" pivotButton="0" quotePrefix="0" xfId="0">
      <alignment horizontal="right" vertical="center"/>
    </xf>
    <xf numFmtId="0" fontId="6" fillId="2" borderId="5" applyAlignment="1" pivotButton="0" quotePrefix="0" xfId="0">
      <alignment horizontal="center" vertical="center" wrapText="1"/>
    </xf>
    <xf numFmtId="0" fontId="7" fillId="2" borderId="5" applyAlignment="1" pivotButton="0" quotePrefix="0" xfId="0">
      <alignment horizontal="center" vertical="center" wrapText="1"/>
    </xf>
    <xf numFmtId="0" fontId="8" fillId="0" borderId="0" applyAlignment="1" pivotButton="0" quotePrefix="0" xfId="0">
      <alignment horizontal="center" vertical="center" wrapText="1"/>
    </xf>
    <xf numFmtId="0" fontId="9" fillId="3" borderId="5" applyAlignment="1" pivotButton="0" quotePrefix="0" xfId="0">
      <alignment horizontal="center" vertical="center" wrapText="1"/>
    </xf>
    <xf numFmtId="0" fontId="11" fillId="4" borderId="6" applyAlignment="1" pivotButton="0" quotePrefix="0" xfId="0">
      <alignment horizontal="left" vertical="center" wrapText="1"/>
    </xf>
    <xf numFmtId="0" fontId="11" fillId="4" borderId="6" applyAlignment="1" pivotButton="0" quotePrefix="0" xfId="0">
      <alignment horizontal="center" vertical="center" wrapText="1"/>
    </xf>
    <xf numFmtId="3" fontId="11" fillId="5" borderId="6" applyAlignment="1" pivotButton="0" quotePrefix="0" xfId="0">
      <alignment horizontal="center" vertical="center" wrapText="1"/>
    </xf>
    <xf numFmtId="3" fontId="11" fillId="6" borderId="6" applyAlignment="1" pivotButton="0" quotePrefix="0" xfId="0">
      <alignment horizontal="center" vertical="center" wrapText="1"/>
    </xf>
    <xf numFmtId="3" fontId="12" fillId="6" borderId="6" applyAlignment="1" pivotButton="0" quotePrefix="0" xfId="0">
      <alignment horizontal="center" vertical="center" wrapText="1"/>
    </xf>
    <xf numFmtId="0" fontId="11" fillId="0" borderId="6" applyAlignment="1" pivotButton="0" quotePrefix="0" xfId="0">
      <alignment horizontal="left" vertical="center" wrapText="1"/>
    </xf>
    <xf numFmtId="0" fontId="11" fillId="0" borderId="6" applyAlignment="1" pivotButton="0" quotePrefix="0" xfId="0">
      <alignment horizontal="center" vertical="center" wrapText="1"/>
    </xf>
    <xf numFmtId="3" fontId="13" fillId="2" borderId="5" applyAlignment="1" pivotButton="0" quotePrefix="0" xfId="0">
      <alignment horizontal="center" vertical="center" wrapText="1"/>
    </xf>
    <xf numFmtId="9" fontId="10" fillId="0" borderId="1" applyAlignment="1" pivotButton="0" quotePrefix="0" xfId="0">
      <alignment horizontal="center" vertical="center" wrapText="1"/>
    </xf>
    <xf numFmtId="9" fontId="10" fillId="0" borderId="0" applyAlignment="1" pivotButton="0" quotePrefix="0" xfId="0">
      <alignment horizontal="center" vertical="center" wrapText="1"/>
    </xf>
    <xf numFmtId="3" fontId="15" fillId="5" borderId="7" applyAlignment="1" pivotButton="0" quotePrefix="0" xfId="0">
      <alignment horizontal="right" vertical="center"/>
    </xf>
    <xf numFmtId="0" fontId="10" fillId="0" borderId="0" applyAlignment="1" pivotButton="0" quotePrefix="0" xfId="0">
      <alignment horizontal="left" vertical="center" wrapText="1"/>
    </xf>
    <xf numFmtId="0" fontId="7" fillId="2" borderId="0" applyAlignment="1" pivotButton="0" quotePrefix="0" xfId="0">
      <alignment horizontal="left" vertical="center"/>
    </xf>
    <xf numFmtId="0" fontId="13" fillId="3" borderId="5" applyAlignment="1" pivotButton="0" quotePrefix="0" xfId="0">
      <alignment horizontal="left" vertical="center" wrapText="1"/>
    </xf>
    <xf numFmtId="0" fontId="13" fillId="3" borderId="5" applyAlignment="1" pivotButton="0" quotePrefix="0" xfId="0">
      <alignment horizontal="center" vertical="center" wrapText="1"/>
    </xf>
    <xf numFmtId="4" fontId="11" fillId="5" borderId="6" applyAlignment="1" pivotButton="0" quotePrefix="0" xfId="0">
      <alignment horizontal="center" vertical="center" wrapText="1"/>
    </xf>
    <xf numFmtId="0" fontId="11" fillId="4" borderId="6" applyAlignment="1" pivotButton="0" quotePrefix="0" xfId="0">
      <alignment horizontal="left" vertical="top" wrapText="1"/>
    </xf>
    <xf numFmtId="0" fontId="11" fillId="0" borderId="6" applyAlignment="1" pivotButton="0" quotePrefix="0" xfId="0">
      <alignment horizontal="left" vertical="top" wrapText="1"/>
    </xf>
    <xf numFmtId="3" fontId="11" fillId="8" borderId="6" applyAlignment="1" pivotButton="0" quotePrefix="0" xfId="0">
      <alignment horizontal="center" vertical="center" wrapText="1"/>
    </xf>
    <xf numFmtId="0" fontId="9" fillId="3" borderId="13" applyAlignment="1" pivotButton="0" quotePrefix="0" xfId="0">
      <alignment horizontal="center" vertical="center" wrapText="1"/>
    </xf>
    <xf numFmtId="0" fontId="20" fillId="0" borderId="13" applyAlignment="1" pivotButton="0" quotePrefix="0" xfId="0">
      <alignment horizontal="left" vertical="center" wrapText="1"/>
    </xf>
    <xf numFmtId="0" fontId="20" fillId="0" borderId="13" applyAlignment="1" pivotButton="0" quotePrefix="0" xfId="0">
      <alignment horizontal="center" vertical="center" wrapText="1"/>
    </xf>
    <xf numFmtId="0" fontId="10" fillId="0" borderId="0" applyAlignment="1" pivotButton="0" quotePrefix="0" xfId="0">
      <alignment vertical="center"/>
    </xf>
    <xf numFmtId="3" fontId="12" fillId="7" borderId="6" applyAlignment="1" pivotButton="0" quotePrefix="0" xfId="0">
      <alignment horizontal="center" vertical="center" wrapText="1"/>
    </xf>
    <xf numFmtId="0" fontId="2" fillId="3" borderId="1" applyAlignment="1" pivotButton="0" quotePrefix="0" xfId="0">
      <alignment horizontal="center" vertical="center" wrapText="1"/>
    </xf>
    <xf numFmtId="165" fontId="27" fillId="5" borderId="1" applyAlignment="1" pivotButton="0" quotePrefix="0" xfId="0">
      <alignment horizontal="right" vertical="center"/>
    </xf>
    <xf numFmtId="2" fontId="27" fillId="5" borderId="1" applyAlignment="1" pivotButton="0" quotePrefix="0" xfId="0">
      <alignment horizontal="right" vertical="center"/>
    </xf>
    <xf numFmtId="0" fontId="27" fillId="5" borderId="1" applyAlignment="1" pivotButton="0" quotePrefix="0" xfId="0">
      <alignment horizontal="center" vertical="center" wrapText="1"/>
    </xf>
    <xf numFmtId="0" fontId="27" fillId="5" borderId="1" applyAlignment="1" pivotButton="0" quotePrefix="0" xfId="0">
      <alignment horizontal="left" vertical="center" wrapText="1"/>
    </xf>
    <xf numFmtId="166" fontId="27" fillId="5" borderId="1" applyAlignment="1" pivotButton="0" quotePrefix="0" xfId="0">
      <alignment horizontal="left" vertical="center" wrapText="1"/>
    </xf>
    <xf numFmtId="167" fontId="4" fillId="6" borderId="1" applyAlignment="1" pivotButton="0" quotePrefix="0" xfId="0">
      <alignment horizontal="right" vertical="center"/>
    </xf>
    <xf numFmtId="164" fontId="5" fillId="6" borderId="1" applyAlignment="1" pivotButton="0" quotePrefix="0" xfId="0">
      <alignment horizontal="right" vertical="center"/>
    </xf>
    <xf numFmtId="0" fontId="5" fillId="6" borderId="1" applyAlignment="1" pivotButton="0" quotePrefix="0" xfId="0">
      <alignment horizontal="left" vertical="center"/>
    </xf>
    <xf numFmtId="166" fontId="27" fillId="5" borderId="1" applyAlignment="1" pivotButton="0" quotePrefix="0" xfId="0">
      <alignment horizontal="right" vertical="center"/>
    </xf>
    <xf numFmtId="0" fontId="5" fillId="6" borderId="1" applyAlignment="1" pivotButton="0" quotePrefix="0" xfId="0">
      <alignment horizontal="left" vertical="center" wrapText="1"/>
    </xf>
    <xf numFmtId="166" fontId="5" fillId="6" borderId="1" applyAlignment="1" pivotButton="0" quotePrefix="0" xfId="0">
      <alignment horizontal="right" vertical="center"/>
    </xf>
    <xf numFmtId="0" fontId="9" fillId="3" borderId="5" applyAlignment="1" pivotButton="0" quotePrefix="0" xfId="0">
      <alignment horizontal="left" vertical="center" wrapText="1"/>
    </xf>
    <xf numFmtId="0" fontId="10" fillId="0" borderId="0" applyAlignment="1" pivotButton="0" quotePrefix="0" xfId="0">
      <alignment horizontal="left" vertical="center" wrapText="1"/>
    </xf>
    <xf numFmtId="0" fontId="0" fillId="0" borderId="0" pivotButton="0" quotePrefix="0" xfId="0"/>
    <xf numFmtId="0" fontId="9" fillId="2" borderId="5" applyAlignment="1" pivotButton="0" quotePrefix="0" xfId="0">
      <alignment horizontal="center" vertical="center" wrapText="1"/>
    </xf>
    <xf numFmtId="0" fontId="0" fillId="0" borderId="8" pivotButton="0" quotePrefix="0" xfId="0"/>
    <xf numFmtId="0" fontId="0" fillId="0" borderId="9" pivotButton="0" quotePrefix="0" xfId="0"/>
    <xf numFmtId="0" fontId="8" fillId="0" borderId="0" applyAlignment="1" pivotButton="0" quotePrefix="0" xfId="0">
      <alignment horizontal="center" vertical="center" wrapText="1"/>
    </xf>
    <xf numFmtId="0" fontId="7" fillId="2" borderId="5" applyAlignment="1" pivotButton="0" quotePrefix="0" xfId="0">
      <alignment horizontal="center" vertical="center" wrapText="1"/>
    </xf>
    <xf numFmtId="0" fontId="14" fillId="0" borderId="0" applyAlignment="1" pivotButton="0" quotePrefix="0" xfId="0">
      <alignment horizontal="center" vertical="center" wrapText="1"/>
    </xf>
    <xf numFmtId="0" fontId="0" fillId="0" borderId="10" pivotButton="0" quotePrefix="0" xfId="0"/>
    <xf numFmtId="0" fontId="6" fillId="2" borderId="5" applyAlignment="1" pivotButton="0" quotePrefix="0" xfId="0">
      <alignment horizontal="center" vertical="center" wrapText="1"/>
    </xf>
    <xf numFmtId="0" fontId="10" fillId="6" borderId="6" applyAlignment="1" pivotButton="0" quotePrefix="0" xfId="0">
      <alignment horizontal="center" vertical="center" wrapText="1"/>
    </xf>
    <xf numFmtId="0" fontId="0" fillId="0" borderId="11" pivotButton="0" quotePrefix="0" xfId="0"/>
    <xf numFmtId="0" fontId="0" fillId="0" borderId="12" pivotButton="0" quotePrefix="0" xfId="0"/>
    <xf numFmtId="0" fontId="15" fillId="0" borderId="0" applyAlignment="1" pivotButton="0" quotePrefix="0" xfId="0">
      <alignment horizontal="left" vertical="center" wrapText="1"/>
    </xf>
    <xf numFmtId="0" fontId="9" fillId="3" borderId="6" applyAlignment="1" pivotButton="0" quotePrefix="0" xfId="0">
      <alignment horizontal="left" vertical="center" wrapText="1"/>
    </xf>
    <xf numFmtId="0" fontId="23" fillId="7" borderId="13" applyAlignment="1" pivotButton="0" quotePrefix="0" xfId="0">
      <alignment horizontal="left" vertical="center" wrapText="1"/>
    </xf>
    <xf numFmtId="0" fontId="0" fillId="0" borderId="14" pivotButton="0" quotePrefix="0" xfId="0"/>
    <xf numFmtId="0" fontId="0" fillId="0" borderId="15" pivotButton="0" quotePrefix="0" xfId="0"/>
    <xf numFmtId="0" fontId="21" fillId="3" borderId="13" applyAlignment="1" pivotButton="0" quotePrefix="0" xfId="0">
      <alignment horizontal="center" vertical="center" wrapText="1"/>
    </xf>
    <xf numFmtId="0" fontId="24" fillId="0" borderId="13" applyAlignment="1" pivotButton="0" quotePrefix="0" xfId="0">
      <alignment horizontal="left" vertical="center" wrapText="1"/>
    </xf>
    <xf numFmtId="0" fontId="19" fillId="2" borderId="13" applyAlignment="1" pivotButton="0" quotePrefix="0" xfId="0">
      <alignment horizontal="center" vertical="center" wrapText="1"/>
    </xf>
    <xf numFmtId="0" fontId="22" fillId="0" borderId="13" applyAlignment="1" pivotButton="0" quotePrefix="0" xfId="0">
      <alignment horizontal="center" vertical="center" wrapText="1"/>
    </xf>
    <xf numFmtId="0" fontId="7" fillId="2" borderId="0" applyAlignment="1" pivotButton="0" quotePrefix="0" xfId="0">
      <alignment horizontal="left" vertical="center" wrapText="1"/>
    </xf>
    <xf numFmtId="0" fontId="26" fillId="0" borderId="0" applyAlignment="1" pivotButton="0" quotePrefix="0" xfId="0">
      <alignment horizontal="left" vertical="center" wrapText="1"/>
    </xf>
    <xf numFmtId="0" fontId="25" fillId="4" borderId="0" applyAlignment="1" pivotButton="0" quotePrefix="0" xfId="0">
      <alignment horizontal="left" vertical="center" wrapText="1"/>
    </xf>
    <xf numFmtId="0" fontId="3" fillId="0" borderId="0" pivotButton="0" quotePrefix="0" xfId="0"/>
    <xf numFmtId="0" fontId="25" fillId="4" borderId="0" pivotButton="0" quotePrefix="0" xfId="0"/>
    <xf numFmtId="0" fontId="25" fillId="0" borderId="0" pivotButton="0" quotePrefix="0" xfId="0"/>
    <xf numFmtId="0" fontId="3" fillId="0" borderId="0" applyAlignment="1" pivotButton="0" quotePrefix="0" xfId="0">
      <alignment horizontal="left" vertical="center" wrapText="1"/>
    </xf>
    <xf numFmtId="0" fontId="26" fillId="0" borderId="0" applyAlignment="1" pivotButton="0" quotePrefix="0" xfId="0">
      <alignment horizontal="center" vertical="center" wrapText="1"/>
    </xf>
    <xf numFmtId="0" fontId="26" fillId="6" borderId="0" applyAlignment="1" pivotButton="0" quotePrefix="0" xfId="0">
      <alignment horizontal="left" vertical="top" wrapText="1"/>
    </xf>
    <xf numFmtId="0" fontId="10" fillId="0" borderId="0" applyAlignment="1" pivotButton="0" quotePrefix="0" xfId="0">
      <alignment horizontal="left" vertical="top" wrapText="1"/>
    </xf>
    <xf numFmtId="0" fontId="17" fillId="7" borderId="0" pivotButton="0" quotePrefix="0" xfId="0"/>
    <xf numFmtId="0" fontId="16" fillId="2" borderId="5" applyAlignment="1" pivotButton="0" quotePrefix="0" xfId="0">
      <alignment horizontal="center" vertical="center" wrapText="1"/>
    </xf>
    <xf numFmtId="0" fontId="8" fillId="0" borderId="0" applyAlignment="1" pivotButton="0" quotePrefix="0" xfId="0">
      <alignment horizontal="left" vertical="top" wrapText="1"/>
    </xf>
    <xf numFmtId="0" fontId="8" fillId="0" borderId="0" pivotButton="0" quotePrefix="0" xfId="0"/>
    <xf numFmtId="0" fontId="18" fillId="0" borderId="0" applyAlignment="1" pivotButton="0" quotePrefix="0" xfId="0">
      <alignment horizontal="center"/>
    </xf>
    <xf numFmtId="0" fontId="1" fillId="0" borderId="0" applyAlignment="1" pivotButton="0" quotePrefix="0" xfId="0">
      <alignment horizontal="center" vertical="center" wrapText="1"/>
    </xf>
    <xf numFmtId="0" fontId="5" fillId="0" borderId="0" applyAlignment="1" pivotButton="0" quotePrefix="0" xfId="0">
      <alignment horizontal="left" vertical="center" wrapText="1"/>
    </xf>
    <xf numFmtId="0" fontId="2" fillId="3" borderId="1" applyAlignment="1" pivotButton="0" quotePrefix="0" xfId="0">
      <alignment horizontal="center" vertical="center" wrapText="1"/>
    </xf>
    <xf numFmtId="0" fontId="0" fillId="0" borderId="2" pivotButton="0" quotePrefix="0" xfId="0"/>
    <xf numFmtId="0" fontId="0" fillId="0" borderId="3" pivotButton="0" quotePrefix="0" xfId="0"/>
    <xf numFmtId="0" fontId="0" fillId="0" borderId="4" pivotButton="0" quotePrefix="0" xfId="0"/>
    <xf numFmtId="3" fontId="13" fillId="8" borderId="5" applyAlignment="1" pivotButton="0" quotePrefix="0" xfId="0">
      <alignment horizontal="center" vertical="center" wrapText="1"/>
    </xf>
  </cellXfs>
  <cellStyles count="1">
    <cellStyle name="Normal" xfId="0" builtinId="0"/>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C7293"/>
      <rgbColor rgb="FFBFBFBF"/>
      <rgbColor rgb="FF808080"/>
      <rgbColor rgb="FF9999FF"/>
      <rgbColor rgb="FF993366"/>
      <rgbColor rgb="FFF8F6F1"/>
      <rgbColor rgb="FFDEEB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CFFCC"/>
      <rgbColor rgb="FFFDECCB"/>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C24914"/>
      <rgbColor rgb="FF993366"/>
      <rgbColor rgb="FF1F4E7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sheetPr>
    <tabColor rgb="FF102F39"/>
    <outlinePr summaryBelow="1" summaryRight="1"/>
    <pageSetUpPr fitToPage="1"/>
  </sheetPr>
  <dimension ref="A1:E32"/>
  <sheetViews>
    <sheetView showGridLines="0" tabSelected="1" workbookViewId="0">
      <selection activeCell="A1" sqref="A1:E1"/>
    </sheetView>
  </sheetViews>
  <sheetFormatPr baseColWidth="10" defaultColWidth="9.109375" defaultRowHeight="14.4"/>
  <cols>
    <col width="34" customWidth="1" style="49" min="1" max="1"/>
    <col width="46" customWidth="1" style="49" min="2" max="2"/>
    <col width="40" customWidth="1" style="49" min="3" max="3"/>
    <col width="10" customWidth="1" style="49" min="4" max="4"/>
    <col width="22" customWidth="1" style="49" min="5" max="5"/>
  </cols>
  <sheetData>
    <row r="1" ht="21.9" customHeight="1" s="49">
      <c r="A1" s="68" t="inlineStr">
        <is>
          <t>ANNEXE 1 À L'ACTE D'ENGAGEMENT</t>
        </is>
      </c>
      <c r="B1" s="64" t="n"/>
      <c r="C1" s="64" t="n"/>
      <c r="D1" s="64" t="n"/>
      <c r="E1" s="65" t="n"/>
    </row>
    <row r="2" ht="21.9" customHeight="1" s="49">
      <c r="A2" s="66" t="inlineStr">
        <is>
          <t>LISTE DES SITES ET BÂTIMENTS COUVERTS PAR LE MARCHÉ — PÉRIMÈTRES A ET B</t>
        </is>
      </c>
      <c r="B2" s="64" t="n"/>
      <c r="C2" s="64" t="n"/>
      <c r="D2" s="64" t="n"/>
      <c r="E2" s="65" t="n"/>
    </row>
    <row r="3">
      <c r="A3" s="69" t="inlineStr">
        <is>
          <t>Centre Hospitalier de Gonesse — GHT Plaine de France — marché global non alloti (CCTP article 2.1)</t>
        </is>
      </c>
      <c r="B3" s="64" t="n"/>
      <c r="C3" s="64" t="n"/>
      <c r="D3" s="64" t="n"/>
      <c r="E3" s="65" t="n"/>
    </row>
    <row r="5" ht="18" customHeight="1" s="49">
      <c r="A5" s="30" t="inlineStr">
        <is>
          <t>Site / Bâtiment</t>
        </is>
      </c>
      <c r="B5" s="30" t="inlineStr">
        <is>
          <t>Affectation</t>
        </is>
      </c>
      <c r="C5" s="30" t="inlineStr">
        <is>
          <t>Localisation</t>
        </is>
      </c>
      <c r="D5" s="30" t="inlineStr">
        <is>
          <t>Périmètre</t>
        </is>
      </c>
      <c r="E5" s="30" t="inlineStr">
        <is>
          <t>Postes applicables</t>
        </is>
      </c>
    </row>
    <row r="6">
      <c r="A6" s="63" t="inlineStr">
        <is>
          <t>Périmètre A — Site principal (2 boulevard du 19 mars 1962, 95503 Gonesse Cedex)</t>
        </is>
      </c>
      <c r="B6" s="64" t="n"/>
      <c r="C6" s="64" t="n"/>
      <c r="D6" s="64" t="n"/>
      <c r="E6" s="65" t="n"/>
    </row>
    <row r="7" ht="24" customHeight="1" s="49">
      <c r="A7" s="31" t="inlineStr">
        <is>
          <t>Bâtiment MCO (zones A, B, lame)</t>
        </is>
      </c>
      <c r="B7" s="31" t="inlineStr">
        <is>
          <t>Médecine, Chirurgie, Obstétrique, blocs opératoires, imagerie, stérilisation, pharmacie, balnéothérapie thérapeutique</t>
        </is>
      </c>
      <c r="C7" s="31" t="inlineStr">
        <is>
          <t>Enceinte principale</t>
        </is>
      </c>
      <c r="D7" s="32" t="inlineStr">
        <is>
          <t>A</t>
        </is>
      </c>
      <c r="E7" s="32" t="inlineStr">
        <is>
          <t>P2 + P3 (P5 possible)</t>
        </is>
      </c>
    </row>
    <row r="8">
      <c r="A8" s="31" t="inlineStr">
        <is>
          <t>USLD</t>
        </is>
      </c>
      <c r="B8" s="31" t="inlineStr">
        <is>
          <t>Unité de Soins de Longue Durée</t>
        </is>
      </c>
      <c r="C8" s="31" t="inlineStr">
        <is>
          <t>Enceinte principale</t>
        </is>
      </c>
      <c r="D8" s="32" t="inlineStr">
        <is>
          <t>A</t>
        </is>
      </c>
      <c r="E8" s="32" t="inlineStr">
        <is>
          <t>P2 + P3 (P5 possible)</t>
        </is>
      </c>
    </row>
    <row r="9">
      <c r="A9" s="31" t="inlineStr">
        <is>
          <t>EHPAD / Maison de retraite</t>
        </is>
      </c>
      <c r="B9" s="31" t="inlineStr">
        <is>
          <t>Hébergement gériatrique</t>
        </is>
      </c>
      <c r="C9" s="31" t="inlineStr">
        <is>
          <t>Enceinte principale</t>
        </is>
      </c>
      <c r="D9" s="32" t="inlineStr">
        <is>
          <t>A</t>
        </is>
      </c>
      <c r="E9" s="32" t="inlineStr">
        <is>
          <t>P2 + P3 (P5 possible)</t>
        </is>
      </c>
    </row>
    <row r="10">
      <c r="A10" s="31" t="inlineStr">
        <is>
          <t>Funérarium</t>
        </is>
      </c>
      <c r="B10" s="31" t="inlineStr">
        <is>
          <t>Chambre mortuaire</t>
        </is>
      </c>
      <c r="C10" s="31" t="inlineStr">
        <is>
          <t>Enceinte principale</t>
        </is>
      </c>
      <c r="D10" s="32" t="inlineStr">
        <is>
          <t>A</t>
        </is>
      </c>
      <c r="E10" s="32" t="inlineStr">
        <is>
          <t>P2 + P3 (P5 possible)</t>
        </is>
      </c>
    </row>
    <row r="11">
      <c r="A11" s="31" t="inlineStr">
        <is>
          <t>Psychiatrie Adultes (Lecoq-Dumesnil)</t>
        </is>
      </c>
      <c r="B11" s="31" t="inlineStr">
        <is>
          <t>Psychiatrie</t>
        </is>
      </c>
      <c r="C11" s="31" t="inlineStr">
        <is>
          <t>Enceinte principale</t>
        </is>
      </c>
      <c r="D11" s="32" t="inlineStr">
        <is>
          <t>A</t>
        </is>
      </c>
      <c r="E11" s="32" t="inlineStr">
        <is>
          <t>P2 + P3 (P5 possible)</t>
        </is>
      </c>
    </row>
    <row r="12">
      <c r="A12" s="31" t="inlineStr">
        <is>
          <t>Bâtiment Ancienne Maternité</t>
        </is>
      </c>
      <c r="B12" s="31" t="inlineStr">
        <is>
          <t>Pédopsychiatrie, UMJ, associations</t>
        </is>
      </c>
      <c r="C12" s="31" t="inlineStr">
        <is>
          <t>Enceinte principale</t>
        </is>
      </c>
      <c r="D12" s="32" t="inlineStr">
        <is>
          <t>A</t>
        </is>
      </c>
      <c r="E12" s="32" t="inlineStr">
        <is>
          <t>P2 + P3 (P5 possible)</t>
        </is>
      </c>
    </row>
    <row r="13">
      <c r="A13" s="31" t="inlineStr">
        <is>
          <t>Pavillon Broquet</t>
        </is>
      </c>
      <c r="B13" s="31" t="inlineStr">
        <is>
          <t>Psychiatrie + enseignement</t>
        </is>
      </c>
      <c r="C13" s="31" t="inlineStr">
        <is>
          <t>Enceinte principale</t>
        </is>
      </c>
      <c r="D13" s="32" t="inlineStr">
        <is>
          <t>A</t>
        </is>
      </c>
      <c r="E13" s="32" t="inlineStr">
        <is>
          <t>P2 + P3 (P5 possible)</t>
        </is>
      </c>
    </row>
    <row r="14">
      <c r="A14" s="31" t="inlineStr">
        <is>
          <t>Pavillons Destors / Claret / Laverne</t>
        </is>
      </c>
      <c r="B14" s="31" t="inlineStr">
        <is>
          <t>Locaux administratifs</t>
        </is>
      </c>
      <c r="C14" s="31" t="inlineStr">
        <is>
          <t>Enceinte principale</t>
        </is>
      </c>
      <c r="D14" s="32" t="inlineStr">
        <is>
          <t>A</t>
        </is>
      </c>
      <c r="E14" s="32" t="inlineStr">
        <is>
          <t>P2 + P3 (P5 possible)</t>
        </is>
      </c>
    </row>
    <row r="15">
      <c r="A15" s="31" t="inlineStr">
        <is>
          <t>École IFSI + Détente IFSI</t>
        </is>
      </c>
      <c r="B15" s="31" t="inlineStr">
        <is>
          <t>Enseignement</t>
        </is>
      </c>
      <c r="C15" s="31" t="inlineStr">
        <is>
          <t>Enceinte principale</t>
        </is>
      </c>
      <c r="D15" s="32" t="inlineStr">
        <is>
          <t>A</t>
        </is>
      </c>
      <c r="E15" s="32" t="inlineStr">
        <is>
          <t>P2 + P3 (P5 possible)</t>
        </is>
      </c>
    </row>
    <row r="16">
      <c r="A16" s="31" t="inlineStr">
        <is>
          <t>Direction du Patrimoine (DP)</t>
        </is>
      </c>
      <c r="B16" s="31" t="inlineStr">
        <is>
          <t>Administration technique</t>
        </is>
      </c>
      <c r="C16" s="31" t="inlineStr">
        <is>
          <t>Enceinte principale</t>
        </is>
      </c>
      <c r="D16" s="32" t="inlineStr">
        <is>
          <t>A</t>
        </is>
      </c>
      <c r="E16" s="32" t="inlineStr">
        <is>
          <t>P2 + P3 (P5 possible)</t>
        </is>
      </c>
    </row>
    <row r="17">
      <c r="A17" s="31" t="inlineStr">
        <is>
          <t>Garage SMUR</t>
        </is>
      </c>
      <c r="B17" s="31" t="inlineStr">
        <is>
          <t>Logistique véhicules</t>
        </is>
      </c>
      <c r="C17" s="31" t="inlineStr">
        <is>
          <t>Enceinte principale</t>
        </is>
      </c>
      <c r="D17" s="32" t="inlineStr">
        <is>
          <t>A</t>
        </is>
      </c>
      <c r="E17" s="32" t="inlineStr">
        <is>
          <t>P2 + P3 (P5 possible)</t>
        </is>
      </c>
    </row>
    <row r="18">
      <c r="A18" s="31" t="inlineStr">
        <is>
          <t>Crèche du Centre Hospitalier</t>
        </is>
      </c>
      <c r="B18" s="31" t="inlineStr">
        <is>
          <t>Crèche (chaufferie gaz autonome)</t>
        </is>
      </c>
      <c r="C18" s="31" t="inlineStr">
        <is>
          <t>Enceinte principale</t>
        </is>
      </c>
      <c r="D18" s="32" t="inlineStr">
        <is>
          <t>A</t>
        </is>
      </c>
      <c r="E18" s="32" t="inlineStr">
        <is>
          <t>P2 + P3 (P5 possible)</t>
        </is>
      </c>
    </row>
    <row r="19">
      <c r="A19" s="63" t="inlineStr">
        <is>
          <t>Périmètre B — Sites ambulatoires externes (production autonome — poste P2 seul)</t>
        </is>
      </c>
      <c r="B19" s="64" t="n"/>
      <c r="C19" s="64" t="n"/>
      <c r="D19" s="64" t="n"/>
      <c r="E19" s="65" t="n"/>
    </row>
    <row r="20">
      <c r="A20" s="31" t="inlineStr">
        <is>
          <t>Maison des adolescents</t>
        </is>
      </c>
      <c r="B20" s="31" t="inlineStr">
        <is>
          <t>—</t>
        </is>
      </c>
      <c r="C20" s="31" t="inlineStr">
        <is>
          <t>Site externe — 78 rue Paris, Gonesse</t>
        </is>
      </c>
      <c r="D20" s="32" t="inlineStr">
        <is>
          <t>B</t>
        </is>
      </c>
      <c r="E20" s="32" t="inlineStr">
        <is>
          <t>P2 (P5 possible)</t>
        </is>
      </c>
    </row>
    <row r="21">
      <c r="A21" s="31" t="inlineStr">
        <is>
          <t>CAMSP Gonesse</t>
        </is>
      </c>
      <c r="B21" s="31" t="inlineStr">
        <is>
          <t>CAMSP (médico-social précoce)</t>
        </is>
      </c>
      <c r="C21" s="31" t="inlineStr">
        <is>
          <t>Site externe — 4 rue Claret, Gonesse</t>
        </is>
      </c>
      <c r="D21" s="32" t="inlineStr">
        <is>
          <t>B</t>
        </is>
      </c>
      <c r="E21" s="32" t="inlineStr">
        <is>
          <t>P2 (P5 possible)</t>
        </is>
      </c>
    </row>
    <row r="22">
      <c r="A22" s="31" t="inlineStr">
        <is>
          <t>HDJ Hôtel-Dieu</t>
        </is>
      </c>
      <c r="B22" s="31" t="inlineStr">
        <is>
          <t>Hôpital de jour psychiatrique</t>
        </is>
      </c>
      <c r="C22" s="31" t="inlineStr">
        <is>
          <t>Site externe — 38 rue de l'Hôtel-Dieu, Gonesse</t>
        </is>
      </c>
      <c r="D22" s="32" t="inlineStr">
        <is>
          <t>B</t>
        </is>
      </c>
      <c r="E22" s="32" t="inlineStr">
        <is>
          <t>P2 (P5 possible)</t>
        </is>
      </c>
    </row>
    <row r="23">
      <c r="A23" s="31" t="inlineStr">
        <is>
          <t>CMP Camus</t>
        </is>
      </c>
      <c r="B23" s="31" t="inlineStr">
        <is>
          <t>CMP infanto-juvénile</t>
        </is>
      </c>
      <c r="C23" s="31" t="inlineStr">
        <is>
          <t>Site externe — 43 rue Jean Camus, Gonesse</t>
        </is>
      </c>
      <c r="D23" s="32" t="inlineStr">
        <is>
          <t>B</t>
        </is>
      </c>
      <c r="E23" s="32" t="inlineStr">
        <is>
          <t>P2 (P5 possible)</t>
        </is>
      </c>
    </row>
    <row r="24">
      <c r="A24" s="31" t="inlineStr">
        <is>
          <t>CATTP / CMP Furmanek</t>
        </is>
      </c>
      <c r="B24" s="31" t="inlineStr">
        <is>
          <t>Psychiatrie adultes</t>
        </is>
      </c>
      <c r="C24" s="31" t="inlineStr">
        <is>
          <t>Site externe — 7 rue Furmanek, Gonesse</t>
        </is>
      </c>
      <c r="D24" s="32" t="inlineStr">
        <is>
          <t>B</t>
        </is>
      </c>
      <c r="E24" s="32" t="inlineStr">
        <is>
          <t>P2 (P5 possible)</t>
        </is>
      </c>
    </row>
    <row r="25">
      <c r="A25" s="31" t="inlineStr">
        <is>
          <t>CMP Louvres</t>
        </is>
      </c>
      <c r="B25" s="31" t="inlineStr">
        <is>
          <t>Pédopsychiatrie</t>
        </is>
      </c>
      <c r="C25" s="31" t="inlineStr">
        <is>
          <t>Site externe — 155 rue de Paris, Louvres</t>
        </is>
      </c>
      <c r="D25" s="32" t="inlineStr">
        <is>
          <t>B</t>
        </is>
      </c>
      <c r="E25" s="32" t="inlineStr">
        <is>
          <t>P2 (P5 possible)</t>
        </is>
      </c>
    </row>
    <row r="26">
      <c r="A26" s="31" t="inlineStr">
        <is>
          <t>CMP / CATTP / HDJ Arnouville</t>
        </is>
      </c>
      <c r="B26" s="31" t="inlineStr">
        <is>
          <t>Psychiatrie (XIe secteur)</t>
        </is>
      </c>
      <c r="C26" s="31" t="inlineStr">
        <is>
          <t>Site externe — 66 av. de la République, Arnouville</t>
        </is>
      </c>
      <c r="D26" s="32" t="inlineStr">
        <is>
          <t>B</t>
        </is>
      </c>
      <c r="E26" s="32" t="inlineStr">
        <is>
          <t>P2 (P5 possible)</t>
        </is>
      </c>
    </row>
    <row r="27">
      <c r="A27" s="31" t="inlineStr">
        <is>
          <t>CMP / CATTP / CS Arnouville</t>
        </is>
      </c>
      <c r="B27" s="31" t="inlineStr">
        <is>
          <t>Psychiatrie (XIe secteur)</t>
        </is>
      </c>
      <c r="C27" s="31" t="inlineStr">
        <is>
          <t>Site externe — 34 av. Pierre Sémard, Arnouville</t>
        </is>
      </c>
      <c r="D27" s="32" t="inlineStr">
        <is>
          <t>B</t>
        </is>
      </c>
      <c r="E27" s="32" t="inlineStr">
        <is>
          <t>P2 (P5 possible)</t>
        </is>
      </c>
    </row>
    <row r="28">
      <c r="A28" s="31" t="inlineStr">
        <is>
          <t>CMP Sarcelles</t>
        </is>
      </c>
      <c r="B28" s="31" t="inlineStr">
        <is>
          <t>Pédopsychiatrie</t>
        </is>
      </c>
      <c r="C28" s="31" t="inlineStr">
        <is>
          <t>Site externe — 24 avenue du 8 mai, Sarcelles</t>
        </is>
      </c>
      <c r="D28" s="32" t="inlineStr">
        <is>
          <t>B</t>
        </is>
      </c>
      <c r="E28" s="32" t="inlineStr">
        <is>
          <t>P2 (P5 possible)</t>
        </is>
      </c>
    </row>
    <row r="29">
      <c r="A29" s="31" t="inlineStr">
        <is>
          <t>CMP Sarcelles</t>
        </is>
      </c>
      <c r="B29" s="31" t="inlineStr">
        <is>
          <t>Psychiatrie (IXe secteur)</t>
        </is>
      </c>
      <c r="C29" s="31" t="inlineStr">
        <is>
          <t>Site externe — 199 av. de la Division Leclerc, Sarcelles</t>
        </is>
      </c>
      <c r="D29" s="32" t="inlineStr">
        <is>
          <t>B</t>
        </is>
      </c>
      <c r="E29" s="32" t="inlineStr">
        <is>
          <t>P2 (P5 possible)</t>
        </is>
      </c>
    </row>
    <row r="30">
      <c r="A30" s="31" t="inlineStr">
        <is>
          <t>HDJ / CMP Sarcelles</t>
        </is>
      </c>
      <c r="B30" s="31" t="inlineStr">
        <is>
          <t>Psychiatrie (IXe secteur)</t>
        </is>
      </c>
      <c r="C30" s="31" t="inlineStr">
        <is>
          <t>Site externe — 66 av. Marx Dormoy, Sarcelles</t>
        </is>
      </c>
      <c r="D30" s="32" t="inlineStr">
        <is>
          <t>B</t>
        </is>
      </c>
      <c r="E30" s="32" t="inlineStr">
        <is>
          <t>P2 (P5 possible)</t>
        </is>
      </c>
    </row>
    <row r="32" ht="24" customHeight="1" s="49">
      <c r="A32" s="67" t="inlineStr">
        <is>
          <t>Nota — Le périmètre B relève du poste P2 seul, hors garantie totale P3 et hors mécanisme d'intéressement (CCTP article 2.1). Le gros entretien et le renouvellement des équipements de ces sites relèvent du poste P5 (BPU — Annexe AE n° 5).</t>
        </is>
      </c>
      <c r="B32" s="64" t="n"/>
      <c r="C32" s="64" t="n"/>
      <c r="D32" s="64" t="n"/>
      <c r="E32" s="65" t="n"/>
    </row>
    <row r="33" s="49"/>
  </sheetData>
  <mergeCells count="6">
    <mergeCell ref="A2:E2"/>
    <mergeCell ref="A19:E19"/>
    <mergeCell ref="A1:E1"/>
    <mergeCell ref="A32:E32"/>
    <mergeCell ref="A6:E6"/>
    <mergeCell ref="A3:E3"/>
  </mergeCells>
  <pageMargins left="0.75" right="0.75" top="1" bottom="1" header="0.5" footer="0.5"/>
  <pageSetup orientation="landscape" fitToHeight="0"/>
</worksheet>
</file>

<file path=xl/worksheets/sheet2.xml><?xml version="1.0" encoding="utf-8"?>
<worksheet xmlns="http://schemas.openxmlformats.org/spreadsheetml/2006/main">
  <sheetPr>
    <tabColor rgb="FF102F39"/>
    <outlinePr summaryBelow="1" summaryRight="1"/>
    <pageSetUpPr fitToPage="1"/>
  </sheetPr>
  <dimension ref="A2:O62"/>
  <sheetViews>
    <sheetView zoomScaleNormal="100" workbookViewId="0">
      <pane xSplit="1" ySplit="13" topLeftCell="B14" activePane="bottomRight" state="frozen"/>
      <selection pane="topRight" activeCell="A1" sqref="A1"/>
      <selection pane="bottomLeft" activeCell="A1" sqref="A1"/>
      <selection pane="bottomRight" activeCell="A1" sqref="A1"/>
    </sheetView>
  </sheetViews>
  <sheetFormatPr baseColWidth="10" defaultColWidth="8.6640625" defaultRowHeight="14.4"/>
  <cols>
    <col width="32" customWidth="1" style="49" min="1" max="1"/>
    <col width="9" customWidth="1" style="49" min="2" max="2"/>
    <col width="11" customWidth="1" style="49" min="3" max="3"/>
    <col width="10" customWidth="1" style="49" min="4" max="11"/>
    <col width="10" customWidth="1" style="49" min="5" max="5"/>
    <col width="10" customWidth="1" style="49" min="6" max="6"/>
    <col width="10" customWidth="1" style="49" min="7" max="7"/>
    <col width="10" customWidth="1" style="49" min="8" max="8"/>
    <col width="11" customWidth="1" style="49" min="9" max="9"/>
    <col width="10" customWidth="1" style="49" min="10" max="10"/>
    <col width="10" customWidth="1" style="49" min="11" max="11"/>
    <col width="10" customWidth="1" style="49" min="12" max="12"/>
    <col width="10" customWidth="1" style="49" min="13" max="16"/>
    <col width="11" customWidth="1" style="49" min="14" max="14"/>
    <col width="12" customWidth="1" style="49" min="15" max="15"/>
    <col width="9" customWidth="1" style="49" min="16" max="16"/>
    <col width="9" customWidth="1" style="49" min="17" max="17"/>
    <col width="9" customWidth="1" style="49" min="18" max="18"/>
  </cols>
  <sheetData>
    <row r="2" ht="24" customHeight="1" s="49">
      <c r="A2" s="57" t="inlineStr">
        <is>
          <t>ANNEXE 2 À L'ACTE D'ENGAGEMENT</t>
        </is>
      </c>
      <c r="B2" s="51" t="n"/>
      <c r="C2" s="51" t="n"/>
      <c r="D2" s="51" t="n"/>
      <c r="E2" s="51" t="n"/>
      <c r="F2" s="51" t="n"/>
      <c r="G2" s="51" t="n"/>
      <c r="H2" s="51" t="n"/>
      <c r="I2" s="51" t="n"/>
      <c r="J2" s="51" t="n"/>
      <c r="K2" s="51" t="n"/>
      <c r="L2" s="51" t="n"/>
      <c r="M2" s="51" t="n"/>
      <c r="N2" s="51" t="n"/>
      <c r="O2" s="52" t="n"/>
    </row>
    <row r="4" ht="24" customHeight="1" s="49">
      <c r="A4" s="54" t="inlineStr">
        <is>
          <t>DÉCOMPOSITION DU PRIX GLOBAL ET FORFAITAIRE — POSTES P2 + P3</t>
        </is>
      </c>
      <c r="B4" s="51" t="n"/>
      <c r="C4" s="51" t="n"/>
      <c r="D4" s="51" t="n"/>
      <c r="E4" s="51" t="n"/>
      <c r="F4" s="51" t="n"/>
      <c r="G4" s="51" t="n"/>
      <c r="H4" s="51" t="n"/>
      <c r="I4" s="51" t="n"/>
      <c r="J4" s="51" t="n"/>
      <c r="K4" s="51" t="n"/>
      <c r="L4" s="51" t="n"/>
      <c r="M4" s="51" t="n"/>
      <c r="N4" s="51" t="n"/>
      <c r="O4" s="52" t="n"/>
    </row>
    <row r="5" ht="16.5" customHeight="1" s="49">
      <c r="A5" s="53" t="inlineStr">
        <is>
          <t>Centre Hospitalier de Gonesse — Périmètres A et B — 2 boulevard du 19 mars 1962, 95503 Gonesse Cedex</t>
        </is>
      </c>
    </row>
    <row r="6" ht="16.5" customHeight="1" s="49">
      <c r="A6" s="53" t="inlineStr">
        <is>
          <t>Date de valeur : 1er octobre 2026 (date de prise en charge effective)</t>
        </is>
      </c>
    </row>
    <row r="8" ht="16.5" customHeight="1" s="49">
      <c r="A8" s="53" t="inlineStr">
        <is>
          <t>Marché de type PFI — Prestations Forfaitaires P2 + P3 + Intéressement énergétique — fourniture d'énergie à la charge directe et exclusive de l'ACHETEUR (pas de poste P1)</t>
        </is>
      </c>
    </row>
    <row r="10" ht="39.9" customHeight="1" s="49">
      <c r="A10" s="50" t="inlineStr">
        <is>
          <t>Bâtiment / sous-station</t>
        </is>
      </c>
      <c r="B10" s="50" t="inlineStr">
        <is>
          <t>ECS
centralisée</t>
        </is>
      </c>
      <c r="C10" s="50" t="inlineStr">
        <is>
          <t>N° point de livraison
(pour info ACHETEUR)</t>
        </is>
      </c>
      <c r="D10" s="50" t="inlineStr">
        <is>
          <t>P2 — PRESTATIONS DE SERVICE (€ HT / an)</t>
        </is>
      </c>
      <c r="E10" s="51" t="n"/>
      <c r="F10" s="51" t="n"/>
      <c r="G10" s="51" t="n"/>
      <c r="H10" s="51" t="n"/>
      <c r="I10" s="52" t="n"/>
      <c r="J10" s="50" t="inlineStr">
        <is>
          <t>P3 — GARANTIE TOTALE (€ HT / an)</t>
        </is>
      </c>
      <c r="K10" s="51" t="n"/>
      <c r="L10" s="51" t="n"/>
      <c r="M10" s="51" t="n"/>
      <c r="N10" s="52" t="n"/>
      <c r="O10" s="50" t="inlineStr">
        <is>
          <t>TOTAL P2 + P3
(€ HT / an)</t>
        </is>
      </c>
    </row>
    <row r="11" ht="51.9" customHeight="1" s="49">
      <c r="A11" s="56" t="n"/>
      <c r="B11" s="56" t="n"/>
      <c r="C11" s="56" t="n"/>
      <c r="D11" s="10" t="inlineStr">
        <is>
          <t>P2 MDE
(Maîtrise de l'Énergie + intéressement)</t>
        </is>
      </c>
      <c r="E11" s="10" t="inlineStr">
        <is>
          <t>P2.1
Chauffage</t>
        </is>
      </c>
      <c r="F11" s="10" t="inlineStr">
        <is>
          <t>P2.2
ECS</t>
        </is>
      </c>
      <c r="G11" s="10" t="inlineStr">
        <is>
          <t>P2.3
Contrôles régl. + traitement d'eau</t>
        </is>
      </c>
      <c r="H11" s="10" t="inlineStr">
        <is>
          <t>P2.4
VMC + CTA</t>
        </is>
      </c>
      <c r="I11" s="10" t="inlineStr">
        <is>
          <t>TOTAL P2
(€ HT / an)</t>
        </is>
      </c>
      <c r="J11" s="10" t="inlineStr">
        <is>
          <t>P3.1
Chauffage</t>
        </is>
      </c>
      <c r="K11" s="10" t="inlineStr">
        <is>
          <t>P3.2
ECS</t>
        </is>
      </c>
      <c r="L11" s="10" t="inlineStr">
        <is>
          <t>P3.3
VMC + CTA</t>
        </is>
      </c>
      <c r="M11" s="10" t="inlineStr">
        <is>
          <t>P3.4
EnR (VEA)</t>
        </is>
      </c>
      <c r="N11" s="10" t="inlineStr">
        <is>
          <t>TOTAL P3
(€ HT / an)</t>
        </is>
      </c>
      <c r="O11" s="56" t="n"/>
    </row>
    <row r="12" ht="30.6" customHeight="1" s="49">
      <c r="A12" s="10" t="n"/>
      <c r="B12" s="10" t="n"/>
      <c r="C12" s="10" t="n"/>
      <c r="D12" s="10" t="inlineStr">
        <is>
          <t>€ HT / an</t>
        </is>
      </c>
      <c r="E12" s="10" t="inlineStr">
        <is>
          <t>€ HT / an</t>
        </is>
      </c>
      <c r="F12" s="10" t="inlineStr">
        <is>
          <t>€ HT / an</t>
        </is>
      </c>
      <c r="G12" s="10" t="inlineStr">
        <is>
          <t>€ HT / an</t>
        </is>
      </c>
      <c r="H12" s="10" t="inlineStr">
        <is>
          <t>€ HT / an</t>
        </is>
      </c>
      <c r="I12" s="10" t="inlineStr">
        <is>
          <t>€ HT / an</t>
        </is>
      </c>
      <c r="J12" s="10" t="inlineStr">
        <is>
          <t>€ HT / an</t>
        </is>
      </c>
      <c r="K12" s="10" t="inlineStr">
        <is>
          <t>€ HT / an</t>
        </is>
      </c>
      <c r="L12" s="10" t="inlineStr">
        <is>
          <t>€ HT / an</t>
        </is>
      </c>
      <c r="M12" s="10" t="inlineStr">
        <is>
          <t>€ HT / an</t>
        </is>
      </c>
      <c r="N12" s="10" t="inlineStr">
        <is>
          <t>€ HT / an</t>
        </is>
      </c>
      <c r="O12" s="10" t="inlineStr">
        <is>
          <t>€ HT / an</t>
        </is>
      </c>
    </row>
    <row r="13" ht="15" customHeight="1" s="49">
      <c r="A13" s="58" t="inlineStr">
        <is>
          <t>Températures de consigne contractuelles : selon zonage par criticité hospitalière (cf. CCTP article 4.1) — DJU base 18°C — Station Paris-Le Bourget — source MeteoClim COSTIC. Période d'exercice de l'intéressement : 1er juillet (an N) — 30 juin (an N+1).</t>
        </is>
      </c>
      <c r="B13" s="59" t="n"/>
      <c r="C13" s="59" t="n"/>
      <c r="D13" s="59" t="n"/>
      <c r="E13" s="59" t="n"/>
      <c r="F13" s="59" t="n"/>
      <c r="G13" s="59" t="n"/>
      <c r="H13" s="59" t="n"/>
      <c r="I13" s="59" t="n"/>
      <c r="J13" s="59" t="n"/>
      <c r="K13" s="59" t="n"/>
      <c r="L13" s="59" t="n"/>
      <c r="M13" s="59" t="n"/>
      <c r="N13" s="59" t="n"/>
      <c r="O13" s="60" t="n"/>
    </row>
    <row r="14" ht="51" customHeight="1" s="49">
      <c r="A14" s="11" t="inlineStr">
        <is>
          <t>Bâtiment MCO (zones A, B, lame) — MCO, blocs, imagerie, stérilisation, pharmacie, balnéothérapie</t>
        </is>
      </c>
      <c r="B14" s="12" t="inlineStr">
        <is>
          <t>oui</t>
        </is>
      </c>
      <c r="C14" s="12" t="inlineStr">
        <is>
          <t>—</t>
        </is>
      </c>
      <c r="D14" s="13" t="n"/>
      <c r="E14" s="13" t="n"/>
      <c r="F14" s="13" t="n"/>
      <c r="G14" s="13" t="n"/>
      <c r="H14" s="13" t="n"/>
      <c r="I14" s="14">
        <f>SUM(D14:H14)</f>
        <v/>
      </c>
      <c r="J14" s="13" t="n"/>
      <c r="K14" s="13" t="n"/>
      <c r="L14" s="13" t="n"/>
      <c r="M14" s="13" t="n"/>
      <c r="N14" s="14">
        <f>SUM(J14:M14)</f>
        <v/>
      </c>
      <c r="O14" s="15">
        <f>I14+N14</f>
        <v/>
      </c>
    </row>
    <row r="15" ht="27.9" customHeight="1" s="49">
      <c r="A15" s="16" t="inlineStr">
        <is>
          <t>USLD — Unité de Soins de Longue Durée</t>
        </is>
      </c>
      <c r="B15" s="17" t="inlineStr">
        <is>
          <t>oui</t>
        </is>
      </c>
      <c r="C15" s="17" t="inlineStr">
        <is>
          <t>—</t>
        </is>
      </c>
      <c r="D15" s="13" t="n"/>
      <c r="E15" s="13" t="n"/>
      <c r="F15" s="13" t="n"/>
      <c r="G15" s="13" t="n"/>
      <c r="H15" s="13" t="n"/>
      <c r="I15" s="14">
        <f>SUM(D15:H15)</f>
        <v/>
      </c>
      <c r="J15" s="13" t="n"/>
      <c r="K15" s="13" t="n"/>
      <c r="L15" s="13" t="n"/>
      <c r="M15" s="13" t="n"/>
      <c r="N15" s="14">
        <f>SUM(J15:M15)</f>
        <v/>
      </c>
      <c r="O15" s="15">
        <f>I15+N15</f>
        <v/>
      </c>
    </row>
    <row r="16" ht="27.9" customHeight="1" s="49">
      <c r="A16" s="11" t="inlineStr">
        <is>
          <t>EHPAD / Maison de retraite — hébergement gériatrique</t>
        </is>
      </c>
      <c r="B16" s="12" t="inlineStr">
        <is>
          <t>oui</t>
        </is>
      </c>
      <c r="C16" s="12" t="inlineStr">
        <is>
          <t>—</t>
        </is>
      </c>
      <c r="D16" s="13" t="n"/>
      <c r="E16" s="13" t="n"/>
      <c r="F16" s="13" t="n"/>
      <c r="G16" s="13" t="n"/>
      <c r="H16" s="13" t="n"/>
      <c r="I16" s="14">
        <f>SUM(D16:H16)</f>
        <v/>
      </c>
      <c r="J16" s="13" t="n"/>
      <c r="K16" s="13" t="n"/>
      <c r="L16" s="13" t="n"/>
      <c r="M16" s="13" t="n"/>
      <c r="N16" s="14">
        <f>SUM(J16:M16)</f>
        <v/>
      </c>
      <c r="O16" s="15">
        <f>I16+N16</f>
        <v/>
      </c>
    </row>
    <row r="17" ht="16.5" customHeight="1" s="49">
      <c r="A17" s="16" t="inlineStr">
        <is>
          <t>Funérarium — chambre mortuaire</t>
        </is>
      </c>
      <c r="B17" s="17" t="inlineStr">
        <is>
          <t>non</t>
        </is>
      </c>
      <c r="C17" s="17" t="inlineStr">
        <is>
          <t>—</t>
        </is>
      </c>
      <c r="D17" s="13" t="n"/>
      <c r="E17" s="13" t="n"/>
      <c r="F17" s="13" t="n"/>
      <c r="G17" s="13" t="n"/>
      <c r="H17" s="13" t="n"/>
      <c r="I17" s="14">
        <f>SUM(D17:H17)</f>
        <v/>
      </c>
      <c r="J17" s="13" t="n"/>
      <c r="K17" s="13" t="n"/>
      <c r="L17" s="13" t="n"/>
      <c r="M17" s="13" t="n"/>
      <c r="N17" s="14">
        <f>SUM(J17:M17)</f>
        <v/>
      </c>
      <c r="O17" s="15">
        <f>I17+N17</f>
        <v/>
      </c>
    </row>
    <row r="18" ht="27.9" customHeight="1" s="49">
      <c r="A18" s="11" t="inlineStr">
        <is>
          <t>Psychiatrie Adultes (Lecoq-Dumesnil)</t>
        </is>
      </c>
      <c r="B18" s="12" t="inlineStr">
        <is>
          <t>oui</t>
        </is>
      </c>
      <c r="C18" s="12" t="inlineStr">
        <is>
          <t>—</t>
        </is>
      </c>
      <c r="D18" s="13" t="n"/>
      <c r="E18" s="13" t="n"/>
      <c r="F18" s="13" t="n"/>
      <c r="G18" s="13" t="n"/>
      <c r="H18" s="13" t="n"/>
      <c r="I18" s="14">
        <f>SUM(D18:H18)</f>
        <v/>
      </c>
      <c r="J18" s="13" t="n"/>
      <c r="K18" s="13" t="n"/>
      <c r="L18" s="13" t="n"/>
      <c r="M18" s="13" t="n"/>
      <c r="N18" s="14">
        <f>SUM(J18:M18)</f>
        <v/>
      </c>
      <c r="O18" s="15">
        <f>I18+N18</f>
        <v/>
      </c>
    </row>
    <row r="19" ht="39.6" customHeight="1" s="49">
      <c r="A19" s="16" t="inlineStr">
        <is>
          <t>Bâtiment Ancienne Maternité — Pédopsychiatrie, UMJ, associations</t>
        </is>
      </c>
      <c r="B19" s="17" t="inlineStr">
        <is>
          <t>oui</t>
        </is>
      </c>
      <c r="C19" s="17" t="inlineStr">
        <is>
          <t>—</t>
        </is>
      </c>
      <c r="D19" s="13" t="n"/>
      <c r="E19" s="13" t="n"/>
      <c r="F19" s="13" t="n"/>
      <c r="G19" s="13" t="n"/>
      <c r="H19" s="13" t="n"/>
      <c r="I19" s="14">
        <f>SUM(D19:H19)</f>
        <v/>
      </c>
      <c r="J19" s="13" t="n"/>
      <c r="K19" s="13" t="n"/>
      <c r="L19" s="13" t="n"/>
      <c r="M19" s="13" t="n"/>
      <c r="N19" s="14">
        <f>SUM(J19:M19)</f>
        <v/>
      </c>
      <c r="O19" s="15">
        <f>I19+N19</f>
        <v/>
      </c>
    </row>
    <row r="20" ht="27.9" customHeight="1" s="49">
      <c r="A20" s="11" t="inlineStr">
        <is>
          <t>Pavillon Broquet — psychiatrie + enseignement</t>
        </is>
      </c>
      <c r="B20" s="12" t="inlineStr">
        <is>
          <t>oui</t>
        </is>
      </c>
      <c r="C20" s="12" t="inlineStr">
        <is>
          <t>—</t>
        </is>
      </c>
      <c r="D20" s="13" t="n"/>
      <c r="E20" s="13" t="n"/>
      <c r="F20" s="13" t="n"/>
      <c r="G20" s="13" t="n"/>
      <c r="H20" s="13" t="n"/>
      <c r="I20" s="14">
        <f>SUM(D20:H20)</f>
        <v/>
      </c>
      <c r="J20" s="13" t="n"/>
      <c r="K20" s="13" t="n"/>
      <c r="L20" s="13" t="n"/>
      <c r="M20" s="13" t="n"/>
      <c r="N20" s="14">
        <f>SUM(J20:M20)</f>
        <v/>
      </c>
      <c r="O20" s="15">
        <f>I20+N20</f>
        <v/>
      </c>
    </row>
    <row r="21" ht="27.9" customHeight="1" s="49">
      <c r="A21" s="16" t="inlineStr">
        <is>
          <t>Pavillons Destors / Claret / Laverne — administratifs</t>
        </is>
      </c>
      <c r="B21" s="17" t="inlineStr">
        <is>
          <t>non</t>
        </is>
      </c>
      <c r="C21" s="17" t="inlineStr">
        <is>
          <t>—</t>
        </is>
      </c>
      <c r="D21" s="13" t="n"/>
      <c r="E21" s="13" t="n"/>
      <c r="F21" s="13" t="n"/>
      <c r="G21" s="13" t="n"/>
      <c r="H21" s="13" t="n"/>
      <c r="I21" s="14">
        <f>SUM(D21:H21)</f>
        <v/>
      </c>
      <c r="J21" s="13" t="n"/>
      <c r="K21" s="13" t="n"/>
      <c r="L21" s="13" t="n"/>
      <c r="M21" s="13" t="n"/>
      <c r="N21" s="14">
        <f>SUM(J21:M21)</f>
        <v/>
      </c>
      <c r="O21" s="15">
        <f>I21+N21</f>
        <v/>
      </c>
    </row>
    <row r="22" ht="27.9" customHeight="1" s="49">
      <c r="A22" s="16" t="inlineStr">
        <is>
          <t>École IFSI + Détente IFSI — enseignement</t>
        </is>
      </c>
      <c r="B22" s="17" t="inlineStr">
        <is>
          <t>oui</t>
        </is>
      </c>
      <c r="C22" s="17" t="inlineStr">
        <is>
          <t>—</t>
        </is>
      </c>
      <c r="D22" s="13" t="n"/>
      <c r="E22" s="13" t="n"/>
      <c r="F22" s="13" t="n"/>
      <c r="G22" s="13" t="n"/>
      <c r="H22" s="13" t="n"/>
      <c r="I22" s="14">
        <f>SUM(D22:H22)</f>
        <v/>
      </c>
      <c r="J22" s="13" t="n"/>
      <c r="K22" s="13" t="n"/>
      <c r="L22" s="13" t="n"/>
      <c r="M22" s="13" t="n"/>
      <c r="N22" s="14">
        <f>SUM(J22:M22)</f>
        <v/>
      </c>
      <c r="O22" s="15">
        <f>I22+N22</f>
        <v/>
      </c>
    </row>
    <row r="23" ht="27.9" customHeight="1" s="49">
      <c r="A23" s="11" t="inlineStr">
        <is>
          <t>Direction du Patrimoine et de la Logistique (DPL)</t>
        </is>
      </c>
      <c r="B23" s="12" t="inlineStr">
        <is>
          <t>non</t>
        </is>
      </c>
      <c r="C23" s="12" t="inlineStr">
        <is>
          <t>—</t>
        </is>
      </c>
      <c r="D23" s="13" t="n"/>
      <c r="E23" s="13" t="n"/>
      <c r="F23" s="13" t="n"/>
      <c r="G23" s="13" t="n"/>
      <c r="H23" s="13" t="n"/>
      <c r="I23" s="14">
        <f>SUM(D23:H23)</f>
        <v/>
      </c>
      <c r="J23" s="13" t="n"/>
      <c r="K23" s="13" t="n"/>
      <c r="L23" s="13" t="n"/>
      <c r="M23" s="13" t="n"/>
      <c r="N23" s="14">
        <f>SUM(J23:M23)</f>
        <v/>
      </c>
      <c r="O23" s="15">
        <f>I23+N23</f>
        <v/>
      </c>
    </row>
    <row r="24" ht="27.9" customHeight="1" s="49">
      <c r="A24" s="16" t="inlineStr">
        <is>
          <t>Garage SMUR — logistique véhicules</t>
        </is>
      </c>
      <c r="B24" s="17" t="inlineStr">
        <is>
          <t>non</t>
        </is>
      </c>
      <c r="C24" s="17" t="inlineStr">
        <is>
          <t>—</t>
        </is>
      </c>
      <c r="D24" s="13" t="n"/>
      <c r="E24" s="13" t="n"/>
      <c r="F24" s="13" t="n"/>
      <c r="G24" s="13" t="n"/>
      <c r="H24" s="13" t="n"/>
      <c r="I24" s="14">
        <f>SUM(D24:H24)</f>
        <v/>
      </c>
      <c r="J24" s="13" t="n"/>
      <c r="K24" s="13" t="n"/>
      <c r="L24" s="13" t="n"/>
      <c r="M24" s="13" t="n"/>
      <c r="N24" s="14">
        <f>SUM(J24:M24)</f>
        <v/>
      </c>
      <c r="O24" s="15">
        <f>I24+N24</f>
        <v/>
      </c>
    </row>
    <row r="25" ht="27.9" customHeight="1" s="49">
      <c r="A25" s="11" t="inlineStr">
        <is>
          <t>Crèche du Centre Hospitalier (chaufferie autonome)</t>
        </is>
      </c>
      <c r="B25" s="12" t="inlineStr">
        <is>
          <t>oui</t>
        </is>
      </c>
      <c r="C25" s="12" t="inlineStr">
        <is>
          <t>—</t>
        </is>
      </c>
      <c r="D25" s="13" t="n"/>
      <c r="E25" s="13" t="n"/>
      <c r="F25" s="13" t="n"/>
      <c r="G25" s="13" t="n"/>
      <c r="H25" s="13" t="n"/>
      <c r="I25" s="14">
        <f>SUM(D25:H25)</f>
        <v/>
      </c>
      <c r="J25" s="13" t="n"/>
      <c r="K25" s="13" t="n"/>
      <c r="L25" s="13" t="n"/>
      <c r="M25" s="13" t="n"/>
      <c r="N25" s="14">
        <f>SUM(J25:M25)</f>
        <v/>
      </c>
      <c r="O25" s="15">
        <f>I25+N25</f>
        <v/>
      </c>
    </row>
    <row r="26" ht="27.9" customHeight="1" s="49">
      <c r="A26" s="18" t="inlineStr">
        <is>
          <t>TOTAL PÉRIMÈTRE A — Site principal</t>
        </is>
      </c>
      <c r="B26" s="18" t="inlineStr">
        <is>
          <t>—</t>
        </is>
      </c>
      <c r="C26" s="18" t="inlineStr">
        <is>
          <t>—</t>
        </is>
      </c>
      <c r="D26" s="18">
        <f>SUM(D14:D25)</f>
        <v/>
      </c>
      <c r="E26" s="18">
        <f>SUM(E14:E25)</f>
        <v/>
      </c>
      <c r="F26" s="18">
        <f>SUM(F14:F25)</f>
        <v/>
      </c>
      <c r="G26" s="18">
        <f>SUM(G14:G25)</f>
        <v/>
      </c>
      <c r="H26" s="18">
        <f>SUM(H14:H25)</f>
        <v/>
      </c>
      <c r="I26" s="18">
        <f>SUM(I14:I25)</f>
        <v/>
      </c>
      <c r="J26" s="18">
        <f>SUM(J14:J25)</f>
        <v/>
      </c>
      <c r="K26" s="18">
        <f>SUM(K14:K25)</f>
        <v/>
      </c>
      <c r="L26" s="18">
        <f>SUM(L14:L25)</f>
        <v/>
      </c>
      <c r="M26" s="18">
        <f>SUM(M14:M25)</f>
        <v/>
      </c>
      <c r="N26" s="18">
        <f>SUM(N14:N25)</f>
        <v/>
      </c>
      <c r="O26" s="18">
        <f>SUM(O14:O25)</f>
        <v/>
      </c>
    </row>
    <row r="27" ht="16.5" customHeight="1" s="49">
      <c r="A27" s="62" t="inlineStr">
        <is>
          <t>PÉRIMÈTRE B — SITES AMBULATOIRES EXTERNES — poste P2 seul (hors garantie totale P3 et hors intéressement — CCTP article 2.1)</t>
        </is>
      </c>
      <c r="B27" s="59" t="n"/>
      <c r="C27" s="59" t="n"/>
      <c r="D27" s="59" t="n"/>
      <c r="E27" s="59" t="n"/>
      <c r="F27" s="59" t="n"/>
      <c r="G27" s="59" t="n"/>
      <c r="H27" s="59" t="n"/>
      <c r="I27" s="59" t="n"/>
      <c r="J27" s="59" t="n"/>
      <c r="K27" s="59" t="n"/>
      <c r="L27" s="59" t="n"/>
      <c r="M27" s="59" t="n"/>
      <c r="N27" s="59" t="n"/>
      <c r="O27" s="60" t="n"/>
    </row>
    <row r="28" ht="27.9" customHeight="1" s="49">
      <c r="A28" s="16" t="inlineStr">
        <is>
          <t>Maison des adolescents — 78 rue Paris, Gonesse</t>
        </is>
      </c>
      <c r="B28" s="17" t="inlineStr">
        <is>
          <t>—</t>
        </is>
      </c>
      <c r="C28" s="17" t="inlineStr">
        <is>
          <t>—</t>
        </is>
      </c>
      <c r="D28" s="13" t="n"/>
      <c r="E28" s="13" t="n"/>
      <c r="F28" s="13" t="n"/>
      <c r="G28" s="13" t="n"/>
      <c r="H28" s="13" t="n"/>
      <c r="I28" s="14">
        <f>SUM(D28:H28)</f>
        <v/>
      </c>
      <c r="J28" s="29" t="inlineStr">
        <is>
          <t>—</t>
        </is>
      </c>
      <c r="K28" s="29" t="inlineStr">
        <is>
          <t>—</t>
        </is>
      </c>
      <c r="L28" s="29" t="inlineStr">
        <is>
          <t>—</t>
        </is>
      </c>
      <c r="M28" s="29" t="inlineStr">
        <is>
          <t>—</t>
        </is>
      </c>
      <c r="N28" s="29" t="inlineStr">
        <is>
          <t>—</t>
        </is>
      </c>
      <c r="O28" s="15">
        <f>I28</f>
        <v/>
      </c>
    </row>
    <row r="29" ht="39.6" customHeight="1" s="49">
      <c r="A29" s="16" t="inlineStr">
        <is>
          <t>CAMSP Gonesse — CAMSP (médico-social précoce) — 4 rue Claret, Gonesse</t>
        </is>
      </c>
      <c r="B29" s="17" t="inlineStr">
        <is>
          <t>—</t>
        </is>
      </c>
      <c r="C29" s="17" t="inlineStr">
        <is>
          <t>—</t>
        </is>
      </c>
      <c r="D29" s="13" t="n"/>
      <c r="E29" s="13" t="n"/>
      <c r="F29" s="13" t="n"/>
      <c r="G29" s="13" t="n"/>
      <c r="H29" s="13" t="n"/>
      <c r="I29" s="14">
        <f>SUM(D29:H29)</f>
        <v/>
      </c>
      <c r="J29" s="29" t="inlineStr">
        <is>
          <t>—</t>
        </is>
      </c>
      <c r="K29" s="29" t="inlineStr">
        <is>
          <t>—</t>
        </is>
      </c>
      <c r="L29" s="29" t="inlineStr">
        <is>
          <t>—</t>
        </is>
      </c>
      <c r="M29" s="29" t="inlineStr">
        <is>
          <t>—</t>
        </is>
      </c>
      <c r="N29" s="29" t="inlineStr">
        <is>
          <t>—</t>
        </is>
      </c>
      <c r="O29" s="15">
        <f>I29</f>
        <v/>
      </c>
    </row>
    <row r="30" ht="39.6" customHeight="1" s="49">
      <c r="A30" s="16" t="inlineStr">
        <is>
          <t>HDJ Hôtel-Dieu — Hôpital de jour psychiatrique — 38 rue de l'Hôtel-Dieu, Gonesse</t>
        </is>
      </c>
      <c r="B30" s="17" t="inlineStr">
        <is>
          <t>—</t>
        </is>
      </c>
      <c r="C30" s="17" t="inlineStr">
        <is>
          <t>—</t>
        </is>
      </c>
      <c r="D30" s="13" t="n"/>
      <c r="E30" s="13" t="n"/>
      <c r="F30" s="13" t="n"/>
      <c r="G30" s="13" t="n"/>
      <c r="H30" s="13" t="n"/>
      <c r="I30" s="14">
        <f>SUM(D30:H30)</f>
        <v/>
      </c>
      <c r="J30" s="29" t="inlineStr">
        <is>
          <t>—</t>
        </is>
      </c>
      <c r="K30" s="29" t="inlineStr">
        <is>
          <t>—</t>
        </is>
      </c>
      <c r="L30" s="29" t="inlineStr">
        <is>
          <t>—</t>
        </is>
      </c>
      <c r="M30" s="29" t="inlineStr">
        <is>
          <t>—</t>
        </is>
      </c>
      <c r="N30" s="29" t="inlineStr">
        <is>
          <t>—</t>
        </is>
      </c>
      <c r="O30" s="15">
        <f>I30</f>
        <v/>
      </c>
    </row>
    <row r="31" ht="39.6" customHeight="1" s="49">
      <c r="A31" s="16" t="inlineStr">
        <is>
          <t>CMP Camus — CMP infanto-juvénile — 43 rue Jean Camus, Gonesse</t>
        </is>
      </c>
      <c r="B31" s="17" t="inlineStr">
        <is>
          <t>—</t>
        </is>
      </c>
      <c r="C31" s="17" t="inlineStr">
        <is>
          <t>—</t>
        </is>
      </c>
      <c r="D31" s="13" t="n"/>
      <c r="E31" s="13" t="n"/>
      <c r="F31" s="13" t="n"/>
      <c r="G31" s="13" t="n"/>
      <c r="H31" s="13" t="n"/>
      <c r="I31" s="14">
        <f>SUM(D31:H31)</f>
        <v/>
      </c>
      <c r="J31" s="29" t="inlineStr">
        <is>
          <t>—</t>
        </is>
      </c>
      <c r="K31" s="29" t="inlineStr">
        <is>
          <t>—</t>
        </is>
      </c>
      <c r="L31" s="29" t="inlineStr">
        <is>
          <t>—</t>
        </is>
      </c>
      <c r="M31" s="29" t="inlineStr">
        <is>
          <t>—</t>
        </is>
      </c>
      <c r="N31" s="29" t="inlineStr">
        <is>
          <t>—</t>
        </is>
      </c>
      <c r="O31" s="15">
        <f>I31</f>
        <v/>
      </c>
    </row>
    <row r="32" ht="39.6" customHeight="1" s="49">
      <c r="A32" s="16" t="inlineStr">
        <is>
          <t>CATTP / CMP Furmanek — Psychiatrie adultes — 7 rue Furmanek, Gonesse</t>
        </is>
      </c>
      <c r="B32" s="17" t="inlineStr">
        <is>
          <t>—</t>
        </is>
      </c>
      <c r="C32" s="17" t="inlineStr">
        <is>
          <t>—</t>
        </is>
      </c>
      <c r="D32" s="13" t="n"/>
      <c r="E32" s="13" t="n"/>
      <c r="F32" s="13" t="n"/>
      <c r="G32" s="13" t="n"/>
      <c r="H32" s="13" t="n"/>
      <c r="I32" s="14">
        <f>SUM(D32:H32)</f>
        <v/>
      </c>
      <c r="J32" s="29" t="inlineStr">
        <is>
          <t>—</t>
        </is>
      </c>
      <c r="K32" s="29" t="inlineStr">
        <is>
          <t>—</t>
        </is>
      </c>
      <c r="L32" s="29" t="inlineStr">
        <is>
          <t>—</t>
        </is>
      </c>
      <c r="M32" s="29" t="inlineStr">
        <is>
          <t>—</t>
        </is>
      </c>
      <c r="N32" s="29" t="inlineStr">
        <is>
          <t>—</t>
        </is>
      </c>
      <c r="O32" s="15">
        <f>I32</f>
        <v/>
      </c>
    </row>
    <row r="33" ht="27.9" customHeight="1" s="49">
      <c r="A33" s="16" t="inlineStr">
        <is>
          <t>CMP Louvres — Pédopsychiatrie — 155 rue de Paris, Louvres</t>
        </is>
      </c>
      <c r="B33" s="17" t="inlineStr">
        <is>
          <t>—</t>
        </is>
      </c>
      <c r="C33" s="17" t="inlineStr">
        <is>
          <t>—</t>
        </is>
      </c>
      <c r="D33" s="13" t="n"/>
      <c r="E33" s="13" t="n"/>
      <c r="F33" s="13" t="n"/>
      <c r="G33" s="13" t="n"/>
      <c r="H33" s="13" t="n"/>
      <c r="I33" s="14">
        <f>SUM(D33:H33)</f>
        <v/>
      </c>
      <c r="J33" s="29" t="inlineStr">
        <is>
          <t>—</t>
        </is>
      </c>
      <c r="K33" s="29" t="inlineStr">
        <is>
          <t>—</t>
        </is>
      </c>
      <c r="L33" s="29" t="inlineStr">
        <is>
          <t>—</t>
        </is>
      </c>
      <c r="M33" s="29" t="inlineStr">
        <is>
          <t>—</t>
        </is>
      </c>
      <c r="N33" s="29" t="inlineStr">
        <is>
          <t>—</t>
        </is>
      </c>
      <c r="O33" s="15">
        <f>I33</f>
        <v/>
      </c>
    </row>
    <row r="34" ht="51" customHeight="1" s="49">
      <c r="A34" s="16" t="inlineStr">
        <is>
          <t>CMP / CATTP / HDJ Arnouville — Psychiatrie (XIe secteur) — 66 av. de la République, Arnouville</t>
        </is>
      </c>
      <c r="B34" s="17" t="inlineStr">
        <is>
          <t>—</t>
        </is>
      </c>
      <c r="C34" s="17" t="inlineStr">
        <is>
          <t>—</t>
        </is>
      </c>
      <c r="D34" s="13" t="n"/>
      <c r="E34" s="13" t="n"/>
      <c r="F34" s="13" t="n"/>
      <c r="G34" s="13" t="n"/>
      <c r="H34" s="13" t="n"/>
      <c r="I34" s="14">
        <f>SUM(D34:H34)</f>
        <v/>
      </c>
      <c r="J34" s="29" t="inlineStr">
        <is>
          <t>—</t>
        </is>
      </c>
      <c r="K34" s="29" t="inlineStr">
        <is>
          <t>—</t>
        </is>
      </c>
      <c r="L34" s="29" t="inlineStr">
        <is>
          <t>—</t>
        </is>
      </c>
      <c r="M34" s="29" t="inlineStr">
        <is>
          <t>—</t>
        </is>
      </c>
      <c r="N34" s="29" t="inlineStr">
        <is>
          <t>—</t>
        </is>
      </c>
      <c r="O34" s="15">
        <f>I34</f>
        <v/>
      </c>
    </row>
    <row r="35" ht="39.6" customHeight="1" s="49">
      <c r="A35" s="16" t="inlineStr">
        <is>
          <t>CMP / CATTP / CS Arnouville — Psychiatrie (XIe secteur) — 34 av. Pierre Sémard, Arnouville</t>
        </is>
      </c>
      <c r="B35" s="17" t="inlineStr">
        <is>
          <t>—</t>
        </is>
      </c>
      <c r="C35" s="17" t="inlineStr">
        <is>
          <t>—</t>
        </is>
      </c>
      <c r="D35" s="13" t="n"/>
      <c r="E35" s="13" t="n"/>
      <c r="F35" s="13" t="n"/>
      <c r="G35" s="13" t="n"/>
      <c r="H35" s="13" t="n"/>
      <c r="I35" s="14">
        <f>SUM(D35:H35)</f>
        <v/>
      </c>
      <c r="J35" s="29" t="inlineStr">
        <is>
          <t>—</t>
        </is>
      </c>
      <c r="K35" s="29" t="inlineStr">
        <is>
          <t>—</t>
        </is>
      </c>
      <c r="L35" s="29" t="inlineStr">
        <is>
          <t>—</t>
        </is>
      </c>
      <c r="M35" s="29" t="inlineStr">
        <is>
          <t>—</t>
        </is>
      </c>
      <c r="N35" s="29" t="inlineStr">
        <is>
          <t>—</t>
        </is>
      </c>
      <c r="O35" s="15">
        <f>I35</f>
        <v/>
      </c>
    </row>
    <row r="36" ht="39.6" customHeight="1" s="49">
      <c r="A36" s="16" t="inlineStr">
        <is>
          <t>CMP Sarcelles — Pédopsychiatrie — 24 avenue du 8 mai, Sarcelles</t>
        </is>
      </c>
      <c r="B36" s="17" t="inlineStr">
        <is>
          <t>—</t>
        </is>
      </c>
      <c r="C36" s="17" t="inlineStr">
        <is>
          <t>—</t>
        </is>
      </c>
      <c r="D36" s="13" t="n"/>
      <c r="E36" s="13" t="n"/>
      <c r="F36" s="13" t="n"/>
      <c r="G36" s="13" t="n"/>
      <c r="H36" s="13" t="n"/>
      <c r="I36" s="14">
        <f>SUM(D36:H36)</f>
        <v/>
      </c>
      <c r="J36" s="29" t="inlineStr">
        <is>
          <t>—</t>
        </is>
      </c>
      <c r="K36" s="29" t="inlineStr">
        <is>
          <t>—</t>
        </is>
      </c>
      <c r="L36" s="29" t="inlineStr">
        <is>
          <t>—</t>
        </is>
      </c>
      <c r="M36" s="29" t="inlineStr">
        <is>
          <t>—</t>
        </is>
      </c>
      <c r="N36" s="29" t="inlineStr">
        <is>
          <t>—</t>
        </is>
      </c>
      <c r="O36" s="15">
        <f>I36</f>
        <v/>
      </c>
    </row>
    <row r="37" ht="39.6" customHeight="1" s="49">
      <c r="A37" s="16" t="inlineStr">
        <is>
          <t>CMP Sarcelles — Psychiatrie (IXe secteur) — 199 av. de la Division Leclerc, Sarcelles</t>
        </is>
      </c>
      <c r="B37" s="17" t="inlineStr">
        <is>
          <t>—</t>
        </is>
      </c>
      <c r="C37" s="17" t="inlineStr">
        <is>
          <t>—</t>
        </is>
      </c>
      <c r="D37" s="13" t="n"/>
      <c r="E37" s="13" t="n"/>
      <c r="F37" s="13" t="n"/>
      <c r="G37" s="13" t="n"/>
      <c r="H37" s="13" t="n"/>
      <c r="I37" s="14">
        <f>SUM(D37:H37)</f>
        <v/>
      </c>
      <c r="J37" s="29" t="inlineStr">
        <is>
          <t>—</t>
        </is>
      </c>
      <c r="K37" s="29" t="inlineStr">
        <is>
          <t>—</t>
        </is>
      </c>
      <c r="L37" s="29" t="inlineStr">
        <is>
          <t>—</t>
        </is>
      </c>
      <c r="M37" s="29" t="inlineStr">
        <is>
          <t>—</t>
        </is>
      </c>
      <c r="N37" s="29" t="inlineStr">
        <is>
          <t>—</t>
        </is>
      </c>
      <c r="O37" s="15">
        <f>I37</f>
        <v/>
      </c>
    </row>
    <row r="38" ht="39.6" customHeight="1" s="49">
      <c r="A38" s="16" t="inlineStr">
        <is>
          <t>HDJ / CMP Sarcelles — Psychiatrie (IXe secteur) — 66 av. Marx Dormoy, Sarcelles</t>
        </is>
      </c>
      <c r="B38" s="17" t="inlineStr">
        <is>
          <t>—</t>
        </is>
      </c>
      <c r="C38" s="17" t="inlineStr">
        <is>
          <t>—</t>
        </is>
      </c>
      <c r="D38" s="13" t="n"/>
      <c r="E38" s="13" t="n"/>
      <c r="F38" s="13" t="n"/>
      <c r="G38" s="13" t="n"/>
      <c r="H38" s="13" t="n"/>
      <c r="I38" s="14">
        <f>SUM(D38:H38)</f>
        <v/>
      </c>
      <c r="J38" s="29" t="inlineStr">
        <is>
          <t>—</t>
        </is>
      </c>
      <c r="K38" s="29" t="inlineStr">
        <is>
          <t>—</t>
        </is>
      </c>
      <c r="L38" s="29" t="inlineStr">
        <is>
          <t>—</t>
        </is>
      </c>
      <c r="M38" s="29" t="inlineStr">
        <is>
          <t>—</t>
        </is>
      </c>
      <c r="N38" s="29" t="inlineStr">
        <is>
          <t>—</t>
        </is>
      </c>
      <c r="O38" s="15">
        <f>I38</f>
        <v/>
      </c>
    </row>
    <row r="39" ht="20.1" customHeight="1" s="49">
      <c r="A39" s="18" t="inlineStr">
        <is>
          <t>TOTAL SITES EXTERNES — Périmètre B</t>
        </is>
      </c>
      <c r="B39" s="18" t="inlineStr">
        <is>
          <t>—</t>
        </is>
      </c>
      <c r="C39" s="18" t="inlineStr">
        <is>
          <t>—</t>
        </is>
      </c>
      <c r="D39" s="18">
        <f>SUM(D28:D38)</f>
        <v/>
      </c>
      <c r="E39" s="18">
        <f>SUM(E28:E38)</f>
        <v/>
      </c>
      <c r="F39" s="18">
        <f>SUM(F28:F38)</f>
        <v/>
      </c>
      <c r="G39" s="18">
        <f>SUM(G28:G38)</f>
        <v/>
      </c>
      <c r="H39" s="18">
        <f>SUM(H28:H38)</f>
        <v/>
      </c>
      <c r="I39" s="18">
        <f>SUM(I28:I38)</f>
        <v/>
      </c>
      <c r="J39" s="18" t="inlineStr">
        <is>
          <t>—</t>
        </is>
      </c>
      <c r="K39" s="18" t="inlineStr">
        <is>
          <t>—</t>
        </is>
      </c>
      <c r="L39" s="18" t="inlineStr">
        <is>
          <t>—</t>
        </is>
      </c>
      <c r="M39" s="18" t="inlineStr">
        <is>
          <t>—</t>
        </is>
      </c>
      <c r="N39" s="18" t="inlineStr">
        <is>
          <t>—</t>
        </is>
      </c>
      <c r="O39" s="18">
        <f>SUM(O28:O38)</f>
        <v/>
      </c>
    </row>
    <row r="40" ht="21.9" customHeight="1" s="49">
      <c r="A40" s="18" t="inlineStr">
        <is>
          <t>TOTAL CH GONESSE — Périmètres A + B</t>
        </is>
      </c>
      <c r="B40" s="18" t="inlineStr">
        <is>
          <t>—</t>
        </is>
      </c>
      <c r="C40" s="18" t="inlineStr">
        <is>
          <t>—</t>
        </is>
      </c>
      <c r="D40" s="18">
        <f>D26+D39</f>
        <v/>
      </c>
      <c r="E40" s="18">
        <f>E26+E39</f>
        <v/>
      </c>
      <c r="F40" s="18">
        <f>F26+F39</f>
        <v/>
      </c>
      <c r="G40" s="18">
        <f>G26+G39</f>
        <v/>
      </c>
      <c r="H40" s="18">
        <f>H26+H39</f>
        <v/>
      </c>
      <c r="I40" s="18">
        <f>I26+I39</f>
        <v/>
      </c>
      <c r="J40" s="18">
        <f>J26</f>
        <v/>
      </c>
      <c r="K40" s="18">
        <f>K26</f>
        <v/>
      </c>
      <c r="L40" s="18">
        <f>L26</f>
        <v/>
      </c>
      <c r="M40" s="18">
        <f>M26</f>
        <v/>
      </c>
      <c r="N40" s="18">
        <f>N26</f>
        <v/>
      </c>
      <c r="O40" s="18">
        <f>O26+O39</f>
        <v/>
      </c>
    </row>
    <row r="41" ht="16.5" customHeight="1" s="49">
      <c r="A41" s="19" t="inlineStr">
        <is>
          <t>Taux de TVA applicable</t>
        </is>
      </c>
      <c r="B41" s="20" t="n"/>
      <c r="C41" s="20" t="n"/>
      <c r="D41" s="19" t="n">
        <v>0.2</v>
      </c>
      <c r="E41" s="19" t="n">
        <v>0.2</v>
      </c>
      <c r="F41" s="19" t="n">
        <v>0.2</v>
      </c>
      <c r="G41" s="19" t="n">
        <v>0.2</v>
      </c>
      <c r="H41" s="19" t="n">
        <v>0.2</v>
      </c>
      <c r="I41" s="20" t="n"/>
      <c r="J41" s="19" t="n">
        <v>0.2</v>
      </c>
      <c r="K41" s="19" t="n">
        <v>0.2</v>
      </c>
      <c r="L41" s="19" t="n">
        <v>0.2</v>
      </c>
      <c r="M41" s="19" t="n">
        <v>0.2</v>
      </c>
      <c r="N41" s="20" t="n"/>
      <c r="O41" s="20" t="n"/>
    </row>
    <row r="42" ht="16.5" customHeight="1" s="49">
      <c r="A42" s="34" t="inlineStr">
        <is>
          <t>TOTAUX € TTC</t>
        </is>
      </c>
      <c r="B42" s="34" t="n"/>
      <c r="C42" s="34" t="n"/>
      <c r="D42" s="34">
        <f>D40*(1+D41)</f>
        <v/>
      </c>
      <c r="E42" s="34">
        <f>E40*(1+E41)</f>
        <v/>
      </c>
      <c r="F42" s="34">
        <f>F40*(1+F41)</f>
        <v/>
      </c>
      <c r="G42" s="34">
        <f>G40*(1+G41)</f>
        <v/>
      </c>
      <c r="H42" s="34">
        <f>H40*(1+H41)</f>
        <v/>
      </c>
      <c r="I42" s="34">
        <f>SUM(D42:H42)</f>
        <v/>
      </c>
      <c r="J42" s="34">
        <f>J40*(1+J41)</f>
        <v/>
      </c>
      <c r="K42" s="34">
        <f>K40*(1+K41)</f>
        <v/>
      </c>
      <c r="L42" s="34">
        <f>L40*(1+L41)</f>
        <v/>
      </c>
      <c r="M42" s="34">
        <f>M40*(1+M41)</f>
        <v/>
      </c>
      <c r="N42" s="34">
        <f>SUM(J42:M42)</f>
        <v/>
      </c>
      <c r="O42" s="34">
        <f>I42+N42</f>
        <v/>
      </c>
    </row>
    <row r="43" ht="16.5" customHeight="1" s="49"/>
    <row r="44" ht="16.5" customHeight="1" s="49">
      <c r="A44" s="55" t="inlineStr">
        <is>
          <t>À reporter à l'Acte d'Engagement</t>
        </is>
      </c>
    </row>
    <row r="45" ht="16.5" customHeight="1" s="49">
      <c r="A45" s="61" t="inlineStr">
        <is>
          <t>TOTAL GÉNÉRAL P2 + P3 (€ HT / an)</t>
        </is>
      </c>
      <c r="O45" s="21">
        <f>O40</f>
        <v/>
      </c>
    </row>
    <row r="46" ht="16.5" customHeight="1" s="49">
      <c r="A46" s="61" t="inlineStr">
        <is>
          <t>TOTAL GÉNÉRAL P2 + P3 (€ TTC / an)</t>
        </is>
      </c>
      <c r="O46" s="21">
        <f>O42</f>
        <v/>
      </c>
    </row>
    <row r="47" s="49"/>
    <row r="48" ht="16" customHeight="1" s="49">
      <c r="A48" s="61" t="inlineStr">
        <is>
          <t>TOTAL P2 + P3 sur la durée ferme du marché — 10 ans (€ HT)</t>
        </is>
      </c>
      <c r="O48" s="21">
        <f>O45*10</f>
        <v/>
      </c>
    </row>
    <row r="49" ht="16" customHeight="1" s="49">
      <c r="A49" s="61" t="inlineStr">
        <is>
          <t>Plafond global du poste P5 sur la durée du marché (€ HT)</t>
        </is>
      </c>
      <c r="O49" s="21" t="n">
        <v>3000000</v>
      </c>
    </row>
    <row r="50" ht="16" customHeight="1" s="49">
      <c r="A50" s="61" t="inlineStr">
        <is>
          <t>MONTANT GLOBAL ESTIMÉ DU MARCHÉ SUR SA DURÉE (€ HT)</t>
        </is>
      </c>
      <c r="O50" s="21">
        <f>O48+O49</f>
        <v/>
      </c>
    </row>
    <row r="51" ht="16.5" customHeight="1" s="49"/>
    <row r="52" ht="16.5" customHeight="1" s="49">
      <c r="A52" s="48" t="inlineStr">
        <is>
          <t>Notes :</t>
        </is>
      </c>
      <c r="B52" s="33" t="n"/>
      <c r="C52" s="33" t="n"/>
      <c r="D52" s="33" t="n"/>
      <c r="E52" s="33" t="n"/>
      <c r="F52" s="33" t="n"/>
      <c r="G52" s="33" t="n"/>
      <c r="H52" s="33" t="n"/>
      <c r="I52" s="33" t="n"/>
      <c r="J52" s="33" t="n"/>
      <c r="K52" s="33" t="n"/>
      <c r="L52" s="33" t="n"/>
      <c r="M52" s="33" t="n"/>
      <c r="N52" s="33" t="n"/>
      <c r="O52" s="33" t="n"/>
    </row>
    <row r="53" ht="27.9" customHeight="1" s="49">
      <c r="A53" s="48" t="inlineStr">
        <is>
          <t>• La fourniture d'énergie (gaz naturel, électricité auxiliaires CVC, eau de réseau public, et le cas échéant réseau de chaleur) reste à la charge directe et exclusive de l'ACHETEUR (article 3 du CCTP). Le marché ne comporte pas de poste P1.</t>
        </is>
      </c>
    </row>
    <row r="54" ht="16.5" customHeight="1" s="49">
      <c r="A54" s="48" t="inlineStr">
        <is>
          <t>• TVA applicable : 20 % sur l'ensemble des postes, taux normal applicable aux établissements publics hospitaliers.</t>
        </is>
      </c>
    </row>
    <row r="55" ht="27.9" customHeight="1" s="49">
      <c r="A55" s="48" t="inlineStr">
        <is>
          <t>• La redevance P2 MDE (Maîtrise de l'Énergie) rémunère le suivi énergétique et la mise en œuvre de l'engagement de performance (NB chauffage, qECS) défini au CCAP — clause d'intéressement énergétique.</t>
        </is>
      </c>
    </row>
    <row r="56" ht="27.9" customHeight="1" s="49">
      <c r="A56" s="48" t="inlineStr">
        <is>
          <t>• Les opérations de remise en état ou de renouvellement décidées par l'ACHETEUR en dehors de la garantie totale sont commandées au poste P5 (bons de commande valorisés au BPU — Annexe AE n° 5) ; elles ne sont pas comprises dans le forfait P2 + P3 objet de la présente décomposition.</t>
        </is>
      </c>
    </row>
    <row r="57" ht="28" customHeight="1" s="49">
      <c r="A57" s="48" t="inlineStr">
        <is>
          <t>• Cibles énergétiques NB chauffage et qECS : elles ne figurent pas à la présente décomposition. La situation de référence et les cibles seront établies contradictoirement en application de l'article 14.7 du CCAP (clause de réexamen), après réception du dispositif de comptage et douze mois d'observation, puis consignées par avenant.</t>
        </is>
      </c>
    </row>
    <row r="58" ht="16.5" customHeight="1" s="49">
      <c r="A58" s="48" t="inlineStr">
        <is>
          <t>• Période d'exercice de l'intéressement : 1er juillet de l'année N au 30 juin de l'année N+1. Station de référence : Paris-Le Bourget, base 18 °C, source MeteoClim COSTIC.</t>
        </is>
      </c>
    </row>
    <row r="59" ht="16.5" customHeight="1" s="49">
      <c r="A59" s="48" t="inlineStr">
        <is>
          <t>• Les cellules en bleu sont à renseigner par le candidat. Les cellules grisées sont des totaux calculés automatiquement (lecture seule).</t>
        </is>
      </c>
    </row>
    <row r="60" ht="16.5" customHeight="1" s="49">
      <c r="A60" s="48" t="inlineStr">
        <is>
          <t>• Durée du marché : 10 années fermes à compter de la prise en charge effective des installations (1er octobre 2026), soit jusqu'au 30 septembre 2036.</t>
        </is>
      </c>
    </row>
    <row r="61" ht="27.9" customHeight="1" s="49">
      <c r="A61" s="48" t="inlineStr">
        <is>
          <t>• Périmètre B — sites ambulatoires externes : le forfait couvre le poste P2 seul (conduite, entretien courant, maintenance préventive, contrôles réglementaires et dépannage) ; le gros entretien et le renouvellement relèvent du poste P5 (BPU — Annexe AE n° 5). Reporting mensuel des consommations sans engagement NB.</t>
        </is>
      </c>
    </row>
    <row r="62" ht="28" customHeight="1" s="49">
      <c r="A62" s="48" t="inlineStr">
        <is>
          <t>• Montant global estimé du marché = forfaits annuels P2 + P3 (valeur de base, hors révisions de prix et hors intéressement) multipliés par la durée ferme de dix (10) ans, augmentés du plafond global du poste P5 (3 000 000 € HT — commandes non garanties). Ce montant est fourni pour l'estimation du besoin ; seuls les prix unitaires et forfaits engagent les parties.</t>
        </is>
      </c>
    </row>
  </sheetData>
  <mergeCells count="29">
    <mergeCell ref="A54:O54"/>
    <mergeCell ref="A48:N48"/>
    <mergeCell ref="J10:N10"/>
    <mergeCell ref="A27:O27"/>
    <mergeCell ref="A49:N49"/>
    <mergeCell ref="C10:C11"/>
    <mergeCell ref="A45:N45"/>
    <mergeCell ref="A56:O56"/>
    <mergeCell ref="A55:O55"/>
    <mergeCell ref="A57:O57"/>
    <mergeCell ref="A2:O2"/>
    <mergeCell ref="A5:O5"/>
    <mergeCell ref="A8:O8"/>
    <mergeCell ref="B10:B11"/>
    <mergeCell ref="A46:N46"/>
    <mergeCell ref="A4:O4"/>
    <mergeCell ref="A62:O62"/>
    <mergeCell ref="A53:O53"/>
    <mergeCell ref="A50:N50"/>
    <mergeCell ref="A13:O13"/>
    <mergeCell ref="A44:O44"/>
    <mergeCell ref="A58:O58"/>
    <mergeCell ref="A10:A11"/>
    <mergeCell ref="A59:O59"/>
    <mergeCell ref="D10:I10"/>
    <mergeCell ref="O10:O11"/>
    <mergeCell ref="A60:O60"/>
    <mergeCell ref="A61:O61"/>
    <mergeCell ref="A6:O6"/>
  </mergeCells>
  <pageMargins left="0.75" right="0.75" top="1" bottom="1" header="0.511811023622047" footer="0.511811023622047"/>
  <pageSetup orientation="landscape" paperSize="9" fitToHeight="0" horizontalDpi="300" verticalDpi="300"/>
</worksheet>
</file>

<file path=xl/worksheets/sheet3.xml><?xml version="1.0" encoding="utf-8"?>
<worksheet xmlns="http://schemas.openxmlformats.org/spreadsheetml/2006/main">
  <sheetPr>
    <tabColor rgb="FF102F39"/>
    <outlinePr summaryBelow="1" summaryRight="1"/>
    <pageSetUpPr fitToPage="1"/>
  </sheetPr>
  <dimension ref="A1:D45"/>
  <sheetViews>
    <sheetView zoomScaleNormal="100" workbookViewId="0">
      <selection activeCell="A1" sqref="A1:D1"/>
    </sheetView>
  </sheetViews>
  <sheetFormatPr baseColWidth="10" defaultColWidth="8.6640625" defaultRowHeight="14.4"/>
  <cols>
    <col width="14" customWidth="1" style="49" min="1" max="1"/>
    <col width="50" customWidth="1" style="49" min="2" max="2"/>
    <col width="16" customWidth="1" style="49" min="3" max="3"/>
    <col width="13" customWidth="1" style="49" min="4" max="4"/>
  </cols>
  <sheetData>
    <row r="1" ht="36" customHeight="1" s="49">
      <c r="A1" s="70" t="inlineStr">
        <is>
          <t>ANNEXE 3 À L'ACTE D'ENGAGEMENT — TAUX DE MAIN D'ŒUVRE ET COEFFICIENTS (P3 ET HORS P3) — CH GONESSE</t>
        </is>
      </c>
    </row>
    <row r="3" ht="46.2" customHeight="1" s="49">
      <c r="A3" s="76" t="inlineStr">
        <is>
          <t>Dans le cadre de la transparence de la garantie totale P3, le PRESTATAIRE est tenu d'indiquer les taux horaires de main d'œuvre et les coefficients d'entreprise applicables à toute opération imputée au compte P3 ou commandée hors marché. Ces taux et coefficients sont également opposables pour toute prestation hors P3 commandée par l'ACHETEUR au titre du BPU (Annexe 5) ou de devis hors marché.</t>
        </is>
      </c>
    </row>
    <row r="5" ht="15" customHeight="1" s="49">
      <c r="A5" s="72" t="inlineStr">
        <is>
          <t>Taux horaires</t>
        </is>
      </c>
    </row>
    <row r="7" ht="32.85" customHeight="1" s="49">
      <c r="A7" s="71" t="inlineStr">
        <is>
          <t>Les taux horaires d'intervention de main d'œuvre applicables comprennent les frais de transport, de déplacement, les frais généraux et la marge bénéficiaire de l'entreprise. Ils s'entendent en heures normales (jours ouvrés 8h-18h). Les majorations applicables aux interventions hors heures ouvrées, de nuit, week-end et jours fériés sont précisées en pied de tableau.</t>
        </is>
      </c>
    </row>
    <row r="9" ht="15" customHeight="1" s="49">
      <c r="A9" s="87" t="inlineStr">
        <is>
          <t>Code</t>
        </is>
      </c>
      <c r="B9" s="87" t="inlineStr">
        <is>
          <t>Désignation des catégories de personnel</t>
        </is>
      </c>
      <c r="C9" s="87" t="inlineStr">
        <is>
          <t>Qualification</t>
        </is>
      </c>
      <c r="D9" s="87" t="inlineStr">
        <is>
          <t>€ HT / heure</t>
        </is>
      </c>
    </row>
    <row r="10" ht="15" customHeight="1" s="49">
      <c r="A10" s="2" t="inlineStr">
        <is>
          <t>TH-001</t>
        </is>
      </c>
      <c r="B10" s="2" t="inlineStr">
        <is>
          <t>Responsable Technique et Administratif (RTA) — ingénieur exploitation</t>
        </is>
      </c>
      <c r="C10" s="2" t="inlineStr">
        <is>
          <t>Ingénieur</t>
        </is>
      </c>
      <c r="D10" s="36" t="n"/>
    </row>
    <row r="11" ht="15" customHeight="1" s="49">
      <c r="A11" s="2" t="inlineStr">
        <is>
          <t>TH-002</t>
        </is>
      </c>
      <c r="B11" s="2" t="inlineStr">
        <is>
          <t>Technicien CVC polyvalent — chauffage, hydraulique, ventilation, ECS, régulation</t>
        </is>
      </c>
      <c r="C11" s="2" t="inlineStr">
        <is>
          <t>Niveau 7</t>
        </is>
      </c>
      <c r="D11" s="36" t="n"/>
    </row>
    <row r="12" ht="15" customHeight="1" s="49">
      <c r="A12" s="2" t="inlineStr">
        <is>
          <t>TH-003</t>
        </is>
      </c>
      <c r="B12" s="2" t="inlineStr">
        <is>
          <t>Technicien spécialisé froid — attestation capacité fluides frigorigènes catégorie I</t>
        </is>
      </c>
      <c r="C12" s="2" t="inlineStr">
        <is>
          <t>Niveau 7</t>
        </is>
      </c>
      <c r="D12" s="36" t="n"/>
    </row>
    <row r="13" ht="15" customHeight="1" s="49">
      <c r="A13" s="2" t="inlineStr">
        <is>
          <t>TH-004</t>
        </is>
      </c>
      <c r="B13" s="2" t="inlineStr">
        <is>
          <t>Chauffagiste monteur soudeur (qualification soudure)</t>
        </is>
      </c>
      <c r="C13" s="2" t="inlineStr">
        <is>
          <t>Niveau 6</t>
        </is>
      </c>
      <c r="D13" s="36" t="n"/>
    </row>
    <row r="14" ht="15" customHeight="1" s="49">
      <c r="A14" s="2" t="inlineStr">
        <is>
          <t>TH-005</t>
        </is>
      </c>
      <c r="B14" s="2" t="inlineStr">
        <is>
          <t>Frigoriste (manipulation fluides frigorigènes)</t>
        </is>
      </c>
      <c r="C14" s="2" t="inlineStr">
        <is>
          <t>Niveau 7</t>
        </is>
      </c>
      <c r="D14" s="36" t="n"/>
    </row>
    <row r="15" ht="15" customHeight="1" s="49">
      <c r="A15" s="2" t="inlineStr">
        <is>
          <t>TH-006</t>
        </is>
      </c>
      <c r="B15" s="2" t="inlineStr">
        <is>
          <t>Électromécanicien CVC / armoire électrique</t>
        </is>
      </c>
      <c r="C15" s="2" t="inlineStr">
        <is>
          <t>Niveau 6</t>
        </is>
      </c>
      <c r="D15" s="36" t="n"/>
    </row>
    <row r="16" ht="15" customHeight="1" s="49">
      <c r="A16" s="2" t="inlineStr">
        <is>
          <t>TH-007</t>
        </is>
      </c>
      <c r="B16" s="2" t="inlineStr">
        <is>
          <t>Plombier / plomberie primaire</t>
        </is>
      </c>
      <c r="C16" s="2" t="inlineStr">
        <is>
          <t>Niveau 5</t>
        </is>
      </c>
      <c r="D16" s="36" t="n"/>
    </row>
    <row r="17" ht="15" customHeight="1" s="49">
      <c r="A17" s="2" t="inlineStr">
        <is>
          <t>TH-008</t>
        </is>
      </c>
      <c r="B17" s="2" t="inlineStr">
        <is>
          <t>Technicien GTB / régulation / programmation automate</t>
        </is>
      </c>
      <c r="C17" s="2" t="inlineStr">
        <is>
          <t>Niveau 7</t>
        </is>
      </c>
      <c r="D17" s="36" t="n"/>
    </row>
    <row r="18" ht="15" customHeight="1" s="49">
      <c r="A18" s="2" t="inlineStr">
        <is>
          <t>TH-009</t>
        </is>
      </c>
      <c r="B18" s="2" t="inlineStr">
        <is>
          <t>Technicien CTA / qualifications zones à environnement maîtrisé NF S 90-351</t>
        </is>
      </c>
      <c r="C18" s="2" t="inlineStr">
        <is>
          <t>Niveau 7</t>
        </is>
      </c>
      <c r="D18" s="36" t="n"/>
    </row>
    <row r="19" ht="15" customHeight="1" s="49">
      <c r="A19" s="2" t="inlineStr">
        <is>
          <t>TH-010</t>
        </is>
      </c>
      <c r="B19" s="2" t="inlineStr">
        <is>
          <t>Aide / manœuvre</t>
        </is>
      </c>
      <c r="C19" s="2" t="inlineStr">
        <is>
          <t>Niveau 3</t>
        </is>
      </c>
      <c r="D19" s="36" t="n"/>
    </row>
    <row r="22" ht="15" customHeight="1" s="49">
      <c r="A22" s="75" t="inlineStr">
        <is>
          <t>Majorations applicables aux taux horaires ci-dessus</t>
        </is>
      </c>
    </row>
    <row r="23" ht="15" customHeight="1" s="49">
      <c r="B23" s="73" t="inlineStr">
        <is>
          <t>Heures supplémentaires (au-delà de 35h hebdo)</t>
        </is>
      </c>
      <c r="D23" s="4" t="inlineStr">
        <is>
          <t>+ 25 %</t>
        </is>
      </c>
    </row>
    <row r="24" ht="15" customHeight="1" s="49">
      <c r="B24" s="73" t="inlineStr">
        <is>
          <t>Heures de nuit (22h-6h)</t>
        </is>
      </c>
      <c r="D24" s="4" t="inlineStr">
        <is>
          <t>+ 50 %</t>
        </is>
      </c>
    </row>
    <row r="25" ht="15" customHeight="1" s="49">
      <c r="B25" s="73" t="inlineStr">
        <is>
          <t>Heures week-end (samedi après 13h, dimanche)</t>
        </is>
      </c>
      <c r="D25" s="4" t="inlineStr">
        <is>
          <t>+ 50 %</t>
        </is>
      </c>
    </row>
    <row r="26" ht="15" customHeight="1" s="49">
      <c r="B26" s="73" t="inlineStr">
        <is>
          <t>Jours fériés (1er mai, 25 décembre, etc.)</t>
        </is>
      </c>
      <c r="D26" s="4" t="inlineStr">
        <is>
          <t>+ 100 %</t>
        </is>
      </c>
    </row>
    <row r="27" ht="15" customHeight="1" s="49">
      <c r="B27" s="73" t="inlineStr">
        <is>
          <t>Astreinte téléphonique (forfait par tranche de 7 jours)</t>
        </is>
      </c>
      <c r="D27" s="4" t="inlineStr">
        <is>
          <t>—</t>
        </is>
      </c>
    </row>
    <row r="28" ht="15" customHeight="1" s="49">
      <c r="B28" s="73" t="inlineStr">
        <is>
          <t>Déplacement d'urgence en astreinte (forfait par intervention)</t>
        </is>
      </c>
      <c r="D28" s="4" t="inlineStr">
        <is>
          <t>—</t>
        </is>
      </c>
    </row>
    <row r="31" ht="15" customHeight="1" s="49">
      <c r="A31" s="74" t="inlineStr">
        <is>
          <t>Coefficients d'entreprise affectés au prix d'achat des matériels</t>
        </is>
      </c>
    </row>
    <row r="33" ht="22.35" customHeight="1" s="49">
      <c r="A33" s="71" t="inlineStr">
        <is>
          <t>Coefficients d'entreprise affectés au prix d'achat des matériels sur la base du prix facturé par le fournisseur, justificatif obligatoire à transmettre à l'ACHETEUR à toute demande de devis P3 ou hors marché.</t>
        </is>
      </c>
    </row>
    <row r="35" ht="15" customHeight="1" s="49">
      <c r="A35" s="73" t="inlineStr">
        <is>
          <t>Pour des fournitures d'un prix unitaire inférieur à 1 500 € HT</t>
        </is>
      </c>
      <c r="D35" s="37" t="n"/>
    </row>
    <row r="36" ht="15" customHeight="1" s="49">
      <c r="A36" s="73" t="inlineStr">
        <is>
          <t>Pour des fournitures d'un prix unitaire égal ou supérieur à 1 500 € HT</t>
        </is>
      </c>
      <c r="D36" s="37" t="n"/>
    </row>
    <row r="38" ht="15" customHeight="1" s="49">
      <c r="A38" s="74" t="inlineStr">
        <is>
          <t>Coefficients d'entreprise affectés au prix des prestations sous-traitées</t>
        </is>
      </c>
    </row>
    <row r="40" ht="22.35" customHeight="1" s="49">
      <c r="A40" s="71" t="inlineStr">
        <is>
          <t>Coefficients d'entreprise affectés au prix des prestations d'un sous-traitant, sur la base du prix facturé par le sous-traitant, justificatif obligatoire à transmettre à l'ACHETEUR à toute demande de devis.</t>
        </is>
      </c>
    </row>
    <row r="42" ht="15" customHeight="1" s="49">
      <c r="A42" s="73" t="inlineStr">
        <is>
          <t>Coefficient unique d'entreprise sur prestations sous-traitées</t>
        </is>
      </c>
      <c r="D42" s="37" t="n"/>
    </row>
    <row r="45" ht="22.35" customHeight="1" s="49">
      <c r="A45" s="71" t="inlineStr">
        <is>
          <t>NB : L'ensemble des coefficients sur fournitures et main d'œuvre seront également appliqués pour toute prestation hors marché commandée par l'ACHETEUR sur la base du Bordereau des Prix Unitaires (BPU — Annexe 5).</t>
        </is>
      </c>
    </row>
  </sheetData>
  <mergeCells count="13">
    <mergeCell ref="A1:D1"/>
    <mergeCell ref="A45:D45"/>
    <mergeCell ref="A40:D40"/>
    <mergeCell ref="A5:D5"/>
    <mergeCell ref="A42:C42"/>
    <mergeCell ref="A36:C36"/>
    <mergeCell ref="A31:D31"/>
    <mergeCell ref="A22:D22"/>
    <mergeCell ref="A3:D3"/>
    <mergeCell ref="A38:D38"/>
    <mergeCell ref="A7:D7"/>
    <mergeCell ref="A33:D33"/>
    <mergeCell ref="A35:C35"/>
  </mergeCells>
  <pageMargins left="0.75" right="0.75" top="1" bottom="1" header="0.511811023622047" footer="0.511811023622047"/>
  <pageSetup orientation="portrait" paperSize="9" fitToHeight="0" horizontalDpi="300" verticalDpi="300"/>
</worksheet>
</file>

<file path=xl/worksheets/sheet4.xml><?xml version="1.0" encoding="utf-8"?>
<worksheet xmlns="http://schemas.openxmlformats.org/spreadsheetml/2006/main">
  <sheetPr>
    <outlinePr summaryBelow="1" summaryRight="1"/>
    <pageSetUpPr fitToPage="1"/>
  </sheetPr>
  <dimension ref="A1:L6"/>
  <sheetViews>
    <sheetView zoomScaleNormal="100" workbookViewId="0">
      <selection activeCell="A1" sqref="A1"/>
    </sheetView>
  </sheetViews>
  <sheetFormatPr baseColWidth="10" defaultColWidth="8.6640625" defaultRowHeight="14.4"/>
  <sheetData>
    <row r="1" ht="15" customHeight="1" s="49">
      <c r="A1" s="73" t="inlineStr">
        <is>
          <t>Annees</t>
        </is>
      </c>
      <c r="B1" s="73" t="inlineStr">
        <is>
          <t>2026</t>
        </is>
      </c>
      <c r="C1" s="73" t="inlineStr">
        <is>
          <t>2027</t>
        </is>
      </c>
      <c r="D1" s="73" t="inlineStr">
        <is>
          <t>2028</t>
        </is>
      </c>
      <c r="E1" s="73" t="inlineStr">
        <is>
          <t>2029</t>
        </is>
      </c>
      <c r="F1" s="73" t="inlineStr">
        <is>
          <t>2030</t>
        </is>
      </c>
      <c r="G1" s="73" t="inlineStr">
        <is>
          <t>2031</t>
        </is>
      </c>
      <c r="H1" s="73" t="inlineStr">
        <is>
          <t>2032</t>
        </is>
      </c>
      <c r="I1" s="73" t="inlineStr">
        <is>
          <t>2033</t>
        </is>
      </c>
      <c r="J1" t="inlineStr">
        <is>
          <t>2034</t>
        </is>
      </c>
      <c r="K1" t="inlineStr">
        <is>
          <t>2035</t>
        </is>
      </c>
      <c r="L1" t="inlineStr">
        <is>
          <t>2036</t>
        </is>
      </c>
    </row>
    <row r="2" ht="15" customHeight="1" s="49">
      <c r="A2" s="73" t="inlineStr">
        <is>
          <t>Familles</t>
        </is>
      </c>
      <c r="B2" s="73" t="inlineStr">
        <is>
          <t>P31 Chauffage</t>
        </is>
      </c>
      <c r="C2" s="73" t="inlineStr">
        <is>
          <t>P32 ECS</t>
        </is>
      </c>
      <c r="D2" s="73" t="inlineStr">
        <is>
          <t>P33 VMC/CTA</t>
        </is>
      </c>
      <c r="E2" s="73" t="inlineStr">
        <is>
          <t>P34 EnR (VEA)</t>
        </is>
      </c>
      <c r="F2" s="73" t="n"/>
      <c r="G2" s="73" t="n"/>
      <c r="H2" s="73" t="n"/>
      <c r="I2" s="73" t="n"/>
    </row>
    <row r="3" ht="15" customHeight="1" s="49">
      <c r="A3" s="73" t="inlineStr">
        <is>
          <t>Trimestres</t>
        </is>
      </c>
      <c r="B3" s="73" t="inlineStr">
        <is>
          <t>T1</t>
        </is>
      </c>
      <c r="C3" s="73" t="inlineStr">
        <is>
          <t>T2</t>
        </is>
      </c>
      <c r="D3" s="73" t="inlineStr">
        <is>
          <t>T3</t>
        </is>
      </c>
      <c r="E3" s="73" t="inlineStr">
        <is>
          <t>T4</t>
        </is>
      </c>
      <c r="F3" s="73" t="n"/>
      <c r="G3" s="73" t="n"/>
      <c r="H3" s="73" t="n"/>
      <c r="I3" s="73" t="n"/>
    </row>
    <row r="4" ht="15" customHeight="1" s="49">
      <c r="A4" s="73" t="inlineStr">
        <is>
          <t>Priorites</t>
        </is>
      </c>
      <c r="B4" s="73" t="inlineStr">
        <is>
          <t>Haute</t>
        </is>
      </c>
      <c r="C4" s="73" t="inlineStr">
        <is>
          <t>Moyenne</t>
        </is>
      </c>
      <c r="D4" s="73" t="inlineStr">
        <is>
          <t>Basse</t>
        </is>
      </c>
      <c r="E4" s="73" t="n"/>
      <c r="F4" s="73" t="n"/>
      <c r="G4" s="73" t="n"/>
      <c r="H4" s="73" t="n"/>
      <c r="I4" s="73" t="n"/>
    </row>
    <row r="5" ht="15" customHeight="1" s="49">
      <c r="A5" s="73" t="inlineStr">
        <is>
          <t>Statuts</t>
        </is>
      </c>
      <c r="B5" s="73" t="inlineStr">
        <is>
          <t>Prévu</t>
        </is>
      </c>
      <c r="C5" s="73" t="inlineStr">
        <is>
          <t>Validé</t>
        </is>
      </c>
      <c r="D5" s="73" t="inlineStr">
        <is>
          <t>Lancé</t>
        </is>
      </c>
      <c r="E5" s="73" t="inlineStr">
        <is>
          <t>Réalisé</t>
        </is>
      </c>
      <c r="F5" s="73" t="inlineStr">
        <is>
          <t>Reporté</t>
        </is>
      </c>
      <c r="G5" s="73" t="inlineStr">
        <is>
          <t>Annulé</t>
        </is>
      </c>
      <c r="H5" s="73" t="n"/>
      <c r="I5" s="73" t="n"/>
    </row>
    <row r="6" ht="15" customHeight="1" s="49">
      <c r="A6" s="73" t="inlineStr">
        <is>
          <t>Unites</t>
        </is>
      </c>
      <c r="B6" s="73" t="inlineStr">
        <is>
          <t>Forfait</t>
        </is>
      </c>
      <c r="C6" s="73" t="inlineStr">
        <is>
          <t>U</t>
        </is>
      </c>
      <c r="D6" s="73" t="inlineStr">
        <is>
          <t>m</t>
        </is>
      </c>
      <c r="E6" s="73" t="inlineStr">
        <is>
          <t>m²</t>
        </is>
      </c>
      <c r="F6" s="73" t="inlineStr">
        <is>
          <t>m³</t>
        </is>
      </c>
      <c r="G6" s="73" t="inlineStr">
        <is>
          <t>kg</t>
        </is>
      </c>
      <c r="H6" s="73" t="inlineStr">
        <is>
          <t>h</t>
        </is>
      </c>
      <c r="I6" s="73" t="inlineStr">
        <is>
          <t>jour</t>
        </is>
      </c>
    </row>
  </sheetData>
  <pageMargins left="0.75" right="0.75" top="1" bottom="1" header="0.511811023622047" footer="0.511811023622047"/>
  <pageSetup orientation="portrait" paperSize="9" fitToHeight="0" horizontalDpi="300" verticalDpi="300"/>
</worksheet>
</file>

<file path=xl/worksheets/sheet5.xml><?xml version="1.0" encoding="utf-8"?>
<worksheet xmlns="http://schemas.openxmlformats.org/spreadsheetml/2006/main">
  <sheetPr>
    <tabColor rgb="FF102F39"/>
    <outlinePr summaryBelow="1" summaryRight="1"/>
    <pageSetUpPr fitToPage="1"/>
  </sheetPr>
  <dimension ref="A1:O204"/>
  <sheetViews>
    <sheetView zoomScaleNormal="100" workbookViewId="0">
      <selection activeCell="P21" sqref="P21"/>
    </sheetView>
  </sheetViews>
  <sheetFormatPr baseColWidth="10" defaultColWidth="8.6640625" defaultRowHeight="14.4"/>
  <cols>
    <col width="10" customWidth="1" style="49" min="1" max="1"/>
    <col width="22" customWidth="1" style="49" min="2" max="2"/>
    <col width="50" customWidth="1" style="49" min="3" max="3"/>
    <col width="30" customWidth="1" style="49" min="4" max="4"/>
    <col width="10" customWidth="1" style="49" min="5" max="5"/>
    <col width="13" customWidth="1" style="49" min="6" max="6"/>
    <col width="16" customWidth="1" style="49" min="7" max="7"/>
    <col width="13" customWidth="1" style="49" min="8" max="8"/>
    <col width="10" customWidth="1" style="49" min="9" max="9"/>
    <col width="12" customWidth="1" style="49" min="10" max="10"/>
    <col width="13" customWidth="1" style="49" min="11" max="11"/>
    <col width="18" customWidth="1" style="49" min="12" max="12"/>
    <col width="30" customWidth="1" style="49" min="13" max="13"/>
    <col width="50" customWidth="1" style="49" min="15" max="15"/>
  </cols>
  <sheetData>
    <row r="1" ht="21.9" customHeight="1" s="49">
      <c r="A1" s="70" t="inlineStr">
        <is>
          <t>ANNEXE 4 — PLAN PLURIANNUEL P3 (2026-2036)</t>
        </is>
      </c>
      <c r="N1" s="23" t="n"/>
      <c r="O1" s="23" t="n"/>
    </row>
    <row r="2" ht="15" customHeight="1" s="49">
      <c r="A2" s="77" t="inlineStr">
        <is>
          <t>Centre Hospitalier de Gonesse — Site principal — une ligne par opération — Montant HT calculé automatiquement (Quantité × Prix unitaire)</t>
        </is>
      </c>
    </row>
    <row r="4" ht="30" customHeight="1" s="49">
      <c r="A4" s="87" t="inlineStr">
        <is>
          <t>Année</t>
        </is>
      </c>
      <c r="B4" s="87" t="inlineStr">
        <is>
          <t>Famille (P31/P32/P33/P34/P35)</t>
        </is>
      </c>
      <c r="C4" s="87" t="inlineStr">
        <is>
          <t>Désignation des travaux</t>
        </is>
      </c>
      <c r="D4" s="87" t="inlineStr">
        <is>
          <t>Bâtiment / Localisation / Circuit</t>
        </is>
      </c>
      <c r="E4" s="87" t="inlineStr">
        <is>
          <t>Unité</t>
        </is>
      </c>
      <c r="F4" s="87" t="inlineStr">
        <is>
          <t>Quantité</t>
        </is>
      </c>
      <c r="G4" s="87" t="inlineStr">
        <is>
          <t>Prix unitaire HT (€)</t>
        </is>
      </c>
      <c r="H4" s="87" t="inlineStr">
        <is>
          <t>Montant HT (€)</t>
        </is>
      </c>
      <c r="I4" s="87" t="inlineStr">
        <is>
          <t>Trimestre</t>
        </is>
      </c>
      <c r="J4" s="87" t="inlineStr">
        <is>
          <t>Priorité</t>
        </is>
      </c>
      <c r="K4" s="87" t="inlineStr">
        <is>
          <t>Statut</t>
        </is>
      </c>
      <c r="L4" s="87" t="inlineStr">
        <is>
          <t>Réf. visite / devis</t>
        </is>
      </c>
      <c r="M4" s="87" t="inlineStr">
        <is>
          <t>Commentaires</t>
        </is>
      </c>
      <c r="O4" s="78" t="inlineStr">
        <is>
          <t>PLAN PLURIANNUEL P3 — Phase appel d'offres
Le candidat propose un plan prévisionnel des opérations de gros entretien et de renouvellement (P3.1 Chauffage / P3.2 ECS / P3.3 VMC-CTA / P3.4 EnR-VEA) sur la durée du marché (2026-2036).
Le présent plan couvre exclusivement les opérations relevant de la garantie totale P3. 
Une ligne par opération. Renseigner Année, Famille, Désignation, Localisation, Unité, Quantité et Prix unitaire HT — le Montant HT est calculé automatiquement.
Le total annuel par famille est consolidé dans l'Annexe 4 bis.</t>
        </is>
      </c>
    </row>
    <row r="5" ht="15" customHeight="1" s="49">
      <c r="A5" s="38" t="n"/>
      <c r="B5" s="38" t="n"/>
      <c r="C5" s="39" t="n"/>
      <c r="D5" s="39" t="n"/>
      <c r="E5" s="38" t="n"/>
      <c r="F5" s="40" t="n"/>
      <c r="G5" s="40" t="n"/>
      <c r="H5" s="41">
        <f>IF(OR(F5="",G5=""),"",F5*G5)</f>
        <v/>
      </c>
      <c r="I5" s="38" t="n"/>
      <c r="J5" s="38" t="n"/>
      <c r="K5" s="38" t="n"/>
      <c r="L5" s="39" t="n"/>
      <c r="M5" s="39" t="n"/>
    </row>
    <row r="6" ht="15" customHeight="1" s="49">
      <c r="A6" s="38" t="n"/>
      <c r="B6" s="38" t="n"/>
      <c r="C6" s="39" t="n"/>
      <c r="D6" s="39" t="n"/>
      <c r="E6" s="38" t="n"/>
      <c r="F6" s="40" t="n"/>
      <c r="G6" s="40" t="n"/>
      <c r="H6" s="41">
        <f>IF(OR(F6="",G6=""),"",F6*G6)</f>
        <v/>
      </c>
      <c r="I6" s="38" t="n"/>
      <c r="J6" s="38" t="n"/>
      <c r="K6" s="38" t="n"/>
      <c r="L6" s="39" t="n"/>
      <c r="M6" s="39" t="n"/>
    </row>
    <row r="7" ht="15" customHeight="1" s="49">
      <c r="A7" s="38" t="n"/>
      <c r="B7" s="38" t="n"/>
      <c r="C7" s="39" t="n"/>
      <c r="D7" s="39" t="n"/>
      <c r="E7" s="38" t="n"/>
      <c r="F7" s="40" t="n"/>
      <c r="G7" s="40" t="n"/>
      <c r="H7" s="41">
        <f>IF(OR(F7="",G7=""),"",F7*G7)</f>
        <v/>
      </c>
      <c r="I7" s="38" t="n"/>
      <c r="J7" s="38" t="n"/>
      <c r="K7" s="38" t="n"/>
      <c r="L7" s="39" t="n"/>
      <c r="M7" s="39" t="n"/>
    </row>
    <row r="8" ht="15" customHeight="1" s="49">
      <c r="A8" s="38" t="n"/>
      <c r="B8" s="38" t="n"/>
      <c r="C8" s="39" t="n"/>
      <c r="D8" s="39" t="n"/>
      <c r="E8" s="38" t="n"/>
      <c r="F8" s="40" t="n"/>
      <c r="G8" s="40" t="n"/>
      <c r="H8" s="41">
        <f>IF(OR(F8="",G8=""),"",F8*G8)</f>
        <v/>
      </c>
      <c r="I8" s="38" t="n"/>
      <c r="J8" s="38" t="n"/>
      <c r="K8" s="38" t="n"/>
      <c r="L8" s="39" t="n"/>
      <c r="M8" s="39" t="n"/>
    </row>
    <row r="9" ht="15" customHeight="1" s="49">
      <c r="A9" s="38" t="n"/>
      <c r="B9" s="38" t="n"/>
      <c r="C9" s="39" t="n"/>
      <c r="D9" s="39" t="n"/>
      <c r="E9" s="38" t="n"/>
      <c r="F9" s="40" t="n"/>
      <c r="G9" s="40" t="n"/>
      <c r="H9" s="41">
        <f>IF(OR(F9="",G9=""),"",F9*G9)</f>
        <v/>
      </c>
      <c r="I9" s="38" t="n"/>
      <c r="J9" s="38" t="n"/>
      <c r="K9" s="38" t="n"/>
      <c r="L9" s="39" t="n"/>
      <c r="M9" s="39" t="n"/>
    </row>
    <row r="10" ht="15" customHeight="1" s="49">
      <c r="A10" s="38" t="n"/>
      <c r="B10" s="38" t="n"/>
      <c r="C10" s="39" t="n"/>
      <c r="D10" s="39" t="n"/>
      <c r="E10" s="38" t="n"/>
      <c r="F10" s="40" t="n"/>
      <c r="G10" s="40" t="n"/>
      <c r="H10" s="41">
        <f>IF(OR(F10="",G10=""),"",F10*G10)</f>
        <v/>
      </c>
      <c r="I10" s="38" t="n"/>
      <c r="J10" s="38" t="n"/>
      <c r="K10" s="38" t="n"/>
      <c r="L10" s="39" t="n"/>
      <c r="M10" s="39" t="n"/>
    </row>
    <row r="11" ht="15" customHeight="1" s="49">
      <c r="A11" s="38" t="n"/>
      <c r="B11" s="38" t="n"/>
      <c r="C11" s="39" t="n"/>
      <c r="D11" s="39" t="n"/>
      <c r="E11" s="38" t="n"/>
      <c r="F11" s="40" t="n"/>
      <c r="G11" s="40" t="n"/>
      <c r="H11" s="41">
        <f>IF(OR(F11="",G11=""),"",F11*G11)</f>
        <v/>
      </c>
      <c r="I11" s="38" t="n"/>
      <c r="J11" s="38" t="n"/>
      <c r="K11" s="38" t="n"/>
      <c r="L11" s="39" t="n"/>
      <c r="M11" s="39" t="n"/>
    </row>
    <row r="12" ht="15" customHeight="1" s="49">
      <c r="A12" s="38" t="n"/>
      <c r="B12" s="38" t="n"/>
      <c r="C12" s="39" t="n"/>
      <c r="D12" s="39" t="n"/>
      <c r="E12" s="38" t="n"/>
      <c r="F12" s="40" t="n"/>
      <c r="G12" s="40" t="n"/>
      <c r="H12" s="41">
        <f>IF(OR(F12="",G12=""),"",F12*G12)</f>
        <v/>
      </c>
      <c r="I12" s="38" t="n"/>
      <c r="J12" s="38" t="n"/>
      <c r="K12" s="38" t="n"/>
      <c r="L12" s="39" t="n"/>
      <c r="M12" s="39" t="n"/>
    </row>
    <row r="13" ht="15" customHeight="1" s="49">
      <c r="A13" s="38" t="n"/>
      <c r="B13" s="38" t="n"/>
      <c r="C13" s="39" t="n"/>
      <c r="D13" s="39" t="n"/>
      <c r="E13" s="38" t="n"/>
      <c r="F13" s="40" t="n"/>
      <c r="G13" s="40" t="n"/>
      <c r="H13" s="41">
        <f>IF(OR(F13="",G13=""),"",F13*G13)</f>
        <v/>
      </c>
      <c r="I13" s="38" t="n"/>
      <c r="J13" s="38" t="n"/>
      <c r="K13" s="38" t="n"/>
      <c r="L13" s="39" t="n"/>
      <c r="M13" s="39" t="n"/>
    </row>
    <row r="14" ht="15" customHeight="1" s="49">
      <c r="A14" s="38" t="n"/>
      <c r="B14" s="38" t="n"/>
      <c r="C14" s="39" t="n"/>
      <c r="D14" s="39" t="n"/>
      <c r="E14" s="38" t="n"/>
      <c r="F14" s="40" t="n"/>
      <c r="G14" s="40" t="n"/>
      <c r="H14" s="41">
        <f>IF(OR(F14="",G14=""),"",F14*G14)</f>
        <v/>
      </c>
      <c r="I14" s="38" t="n"/>
      <c r="J14" s="38" t="n"/>
      <c r="K14" s="38" t="n"/>
      <c r="L14" s="39" t="n"/>
      <c r="M14" s="39" t="n"/>
    </row>
    <row r="15" ht="15" customHeight="1" s="49">
      <c r="A15" s="38" t="n"/>
      <c r="B15" s="38" t="n"/>
      <c r="C15" s="39" t="n"/>
      <c r="D15" s="39" t="n"/>
      <c r="E15" s="38" t="n"/>
      <c r="F15" s="40" t="n"/>
      <c r="G15" s="40" t="n"/>
      <c r="H15" s="41">
        <f>IF(OR(F15="",G15=""),"",F15*G15)</f>
        <v/>
      </c>
      <c r="I15" s="38" t="n"/>
      <c r="J15" s="38" t="n"/>
      <c r="K15" s="38" t="n"/>
      <c r="L15" s="39" t="n"/>
      <c r="M15" s="39" t="n"/>
    </row>
    <row r="16" ht="15" customHeight="1" s="49">
      <c r="A16" s="38" t="n"/>
      <c r="B16" s="38" t="n"/>
      <c r="C16" s="39" t="n"/>
      <c r="D16" s="39" t="n"/>
      <c r="E16" s="38" t="n"/>
      <c r="F16" s="40" t="n"/>
      <c r="G16" s="40" t="n"/>
      <c r="H16" s="41">
        <f>IF(OR(F16="",G16=""),"",F16*G16)</f>
        <v/>
      </c>
      <c r="I16" s="38" t="n"/>
      <c r="J16" s="38" t="n"/>
      <c r="K16" s="38" t="n"/>
      <c r="L16" s="39" t="n"/>
      <c r="M16" s="39" t="n"/>
    </row>
    <row r="17" ht="15" customHeight="1" s="49">
      <c r="A17" s="38" t="n"/>
      <c r="B17" s="38" t="n"/>
      <c r="C17" s="39" t="n"/>
      <c r="D17" s="39" t="n"/>
      <c r="E17" s="38" t="n"/>
      <c r="F17" s="40" t="n"/>
      <c r="G17" s="40" t="n"/>
      <c r="H17" s="41">
        <f>IF(OR(F17="",G17=""),"",F17*G17)</f>
        <v/>
      </c>
      <c r="I17" s="38" t="n"/>
      <c r="J17" s="38" t="n"/>
      <c r="K17" s="38" t="n"/>
      <c r="L17" s="39" t="n"/>
      <c r="M17" s="39" t="n"/>
    </row>
    <row r="18" ht="15" customHeight="1" s="49">
      <c r="A18" s="38" t="n"/>
      <c r="B18" s="38" t="n"/>
      <c r="C18" s="39" t="n"/>
      <c r="D18" s="39" t="n"/>
      <c r="E18" s="38" t="n"/>
      <c r="F18" s="40" t="n"/>
      <c r="G18" s="40" t="n"/>
      <c r="H18" s="41">
        <f>IF(OR(F18="",G18=""),"",F18*G18)</f>
        <v/>
      </c>
      <c r="I18" s="38" t="n"/>
      <c r="J18" s="38" t="n"/>
      <c r="K18" s="38" t="n"/>
      <c r="L18" s="39" t="n"/>
      <c r="M18" s="39" t="n"/>
    </row>
    <row r="19" ht="15" customHeight="1" s="49">
      <c r="A19" s="38" t="n"/>
      <c r="B19" s="38" t="n"/>
      <c r="C19" s="39" t="n"/>
      <c r="D19" s="39" t="n"/>
      <c r="E19" s="38" t="n"/>
      <c r="F19" s="40" t="n"/>
      <c r="G19" s="40" t="n"/>
      <c r="H19" s="41">
        <f>IF(OR(F19="",G19=""),"",F19*G19)</f>
        <v/>
      </c>
      <c r="I19" s="38" t="n"/>
      <c r="J19" s="38" t="n"/>
      <c r="K19" s="38" t="n"/>
      <c r="L19" s="39" t="n"/>
      <c r="M19" s="39" t="n"/>
    </row>
    <row r="20" ht="15" customHeight="1" s="49">
      <c r="A20" s="38" t="n"/>
      <c r="B20" s="38" t="n"/>
      <c r="C20" s="39" t="n"/>
      <c r="D20" s="39" t="n"/>
      <c r="E20" s="38" t="n"/>
      <c r="F20" s="40" t="n"/>
      <c r="G20" s="40" t="n"/>
      <c r="H20" s="41">
        <f>IF(OR(F20="",G20=""),"",F20*G20)</f>
        <v/>
      </c>
      <c r="I20" s="38" t="n"/>
      <c r="J20" s="38" t="n"/>
      <c r="K20" s="38" t="n"/>
      <c r="L20" s="39" t="n"/>
      <c r="M20" s="39" t="n"/>
    </row>
    <row r="21" ht="15" customHeight="1" s="49">
      <c r="A21" s="38" t="n"/>
      <c r="B21" s="38" t="n"/>
      <c r="C21" s="39" t="n"/>
      <c r="D21" s="39" t="n"/>
      <c r="E21" s="38" t="n"/>
      <c r="F21" s="40" t="n"/>
      <c r="G21" s="40" t="n"/>
      <c r="H21" s="41">
        <f>IF(OR(F21="",G21=""),"",F21*G21)</f>
        <v/>
      </c>
      <c r="I21" s="38" t="n"/>
      <c r="J21" s="38" t="n"/>
      <c r="K21" s="38" t="n"/>
      <c r="L21" s="39" t="n"/>
      <c r="M21" s="39" t="n"/>
    </row>
    <row r="22" ht="15" customHeight="1" s="49">
      <c r="A22" s="38" t="n"/>
      <c r="B22" s="38" t="n"/>
      <c r="C22" s="39" t="n"/>
      <c r="D22" s="39" t="n"/>
      <c r="E22" s="38" t="n"/>
      <c r="F22" s="40" t="n"/>
      <c r="G22" s="40" t="n"/>
      <c r="H22" s="41">
        <f>IF(OR(F22="",G22=""),"",F22*G22)</f>
        <v/>
      </c>
      <c r="I22" s="38" t="n"/>
      <c r="J22" s="38" t="n"/>
      <c r="K22" s="38" t="n"/>
      <c r="L22" s="39" t="n"/>
      <c r="M22" s="39" t="n"/>
    </row>
    <row r="23" ht="15" customHeight="1" s="49">
      <c r="A23" s="38" t="n"/>
      <c r="B23" s="38" t="n"/>
      <c r="C23" s="39" t="n"/>
      <c r="D23" s="39" t="n"/>
      <c r="E23" s="38" t="n"/>
      <c r="F23" s="40" t="n"/>
      <c r="G23" s="40" t="n"/>
      <c r="H23" s="41">
        <f>IF(OR(F23="",G23=""),"",F23*G23)</f>
        <v/>
      </c>
      <c r="I23" s="38" t="n"/>
      <c r="J23" s="38" t="n"/>
      <c r="K23" s="38" t="n"/>
      <c r="L23" s="39" t="n"/>
      <c r="M23" s="39" t="n"/>
    </row>
    <row r="24" ht="15" customHeight="1" s="49">
      <c r="A24" s="38" t="n"/>
      <c r="B24" s="38" t="n"/>
      <c r="C24" s="39" t="n"/>
      <c r="D24" s="39" t="n"/>
      <c r="E24" s="38" t="n"/>
      <c r="F24" s="40" t="n"/>
      <c r="G24" s="40" t="n"/>
      <c r="H24" s="41">
        <f>IF(OR(F24="",G24=""),"",F24*G24)</f>
        <v/>
      </c>
      <c r="I24" s="38" t="n"/>
      <c r="J24" s="38" t="n"/>
      <c r="K24" s="38" t="n"/>
      <c r="L24" s="39" t="n"/>
      <c r="M24" s="39" t="n"/>
    </row>
    <row r="25" ht="15" customHeight="1" s="49">
      <c r="A25" s="38" t="n"/>
      <c r="B25" s="38" t="n"/>
      <c r="C25" s="39" t="n"/>
      <c r="D25" s="39" t="n"/>
      <c r="E25" s="38" t="n"/>
      <c r="F25" s="40" t="n"/>
      <c r="G25" s="40" t="n"/>
      <c r="H25" s="41">
        <f>IF(OR(F25="",G25=""),"",F25*G25)</f>
        <v/>
      </c>
      <c r="I25" s="38" t="n"/>
      <c r="J25" s="38" t="n"/>
      <c r="K25" s="38" t="n"/>
      <c r="L25" s="39" t="n"/>
      <c r="M25" s="39" t="n"/>
    </row>
    <row r="26" ht="15" customHeight="1" s="49">
      <c r="A26" s="38" t="n"/>
      <c r="B26" s="38" t="n"/>
      <c r="C26" s="39" t="n"/>
      <c r="D26" s="39" t="n"/>
      <c r="E26" s="38" t="n"/>
      <c r="F26" s="40" t="n"/>
      <c r="G26" s="40" t="n"/>
      <c r="H26" s="41">
        <f>IF(OR(F26="",G26=""),"",F26*G26)</f>
        <v/>
      </c>
      <c r="I26" s="38" t="n"/>
      <c r="J26" s="38" t="n"/>
      <c r="K26" s="38" t="n"/>
      <c r="L26" s="39" t="n"/>
      <c r="M26" s="39" t="n"/>
    </row>
    <row r="27" ht="15" customHeight="1" s="49">
      <c r="A27" s="38" t="n"/>
      <c r="B27" s="38" t="n"/>
      <c r="C27" s="39" t="n"/>
      <c r="D27" s="39" t="n"/>
      <c r="E27" s="38" t="n"/>
      <c r="F27" s="40" t="n"/>
      <c r="G27" s="40" t="n"/>
      <c r="H27" s="41">
        <f>IF(OR(F27="",G27=""),"",F27*G27)</f>
        <v/>
      </c>
      <c r="I27" s="38" t="n"/>
      <c r="J27" s="38" t="n"/>
      <c r="K27" s="38" t="n"/>
      <c r="L27" s="39" t="n"/>
      <c r="M27" s="39" t="n"/>
    </row>
    <row r="28" ht="15" customHeight="1" s="49">
      <c r="A28" s="38" t="n"/>
      <c r="B28" s="38" t="n"/>
      <c r="C28" s="39" t="n"/>
      <c r="D28" s="39" t="n"/>
      <c r="E28" s="38" t="n"/>
      <c r="F28" s="40" t="n"/>
      <c r="G28" s="40" t="n"/>
      <c r="H28" s="41">
        <f>IF(OR(F28="",G28=""),"",F28*G28)</f>
        <v/>
      </c>
      <c r="I28" s="38" t="n"/>
      <c r="J28" s="38" t="n"/>
      <c r="K28" s="38" t="n"/>
      <c r="L28" s="39" t="n"/>
      <c r="M28" s="39" t="n"/>
    </row>
    <row r="29" ht="15" customHeight="1" s="49">
      <c r="A29" s="38" t="n"/>
      <c r="B29" s="38" t="n"/>
      <c r="C29" s="39" t="n"/>
      <c r="D29" s="39" t="n"/>
      <c r="E29" s="38" t="n"/>
      <c r="F29" s="40" t="n"/>
      <c r="G29" s="40" t="n"/>
      <c r="H29" s="41">
        <f>IF(OR(F29="",G29=""),"",F29*G29)</f>
        <v/>
      </c>
      <c r="I29" s="38" t="n"/>
      <c r="J29" s="38" t="n"/>
      <c r="K29" s="38" t="n"/>
      <c r="L29" s="39" t="n"/>
      <c r="M29" s="39" t="n"/>
    </row>
    <row r="30" ht="15" customHeight="1" s="49">
      <c r="A30" s="38" t="n"/>
      <c r="B30" s="38" t="n"/>
      <c r="C30" s="39" t="n"/>
      <c r="D30" s="39" t="n"/>
      <c r="E30" s="38" t="n"/>
      <c r="F30" s="40" t="n"/>
      <c r="G30" s="40" t="n"/>
      <c r="H30" s="41">
        <f>IF(OR(F30="",G30=""),"",F30*G30)</f>
        <v/>
      </c>
      <c r="I30" s="38" t="n"/>
      <c r="J30" s="38" t="n"/>
      <c r="K30" s="38" t="n"/>
      <c r="L30" s="39" t="n"/>
      <c r="M30" s="39" t="n"/>
    </row>
    <row r="31" ht="15" customHeight="1" s="49">
      <c r="A31" s="38" t="n"/>
      <c r="B31" s="38" t="n"/>
      <c r="C31" s="39" t="n"/>
      <c r="D31" s="39" t="n"/>
      <c r="E31" s="38" t="n"/>
      <c r="F31" s="40" t="n"/>
      <c r="G31" s="40" t="n"/>
      <c r="H31" s="41">
        <f>IF(OR(F31="",G31=""),"",F31*G31)</f>
        <v/>
      </c>
      <c r="I31" s="38" t="n"/>
      <c r="J31" s="38" t="n"/>
      <c r="K31" s="38" t="n"/>
      <c r="L31" s="39" t="n"/>
      <c r="M31" s="39" t="n"/>
    </row>
    <row r="32" ht="15" customHeight="1" s="49">
      <c r="A32" s="38" t="n"/>
      <c r="B32" s="38" t="n"/>
      <c r="C32" s="39" t="n"/>
      <c r="D32" s="39" t="n"/>
      <c r="E32" s="38" t="n"/>
      <c r="F32" s="40" t="n"/>
      <c r="G32" s="40" t="n"/>
      <c r="H32" s="41">
        <f>IF(OR(F32="",G32=""),"",F32*G32)</f>
        <v/>
      </c>
      <c r="I32" s="38" t="n"/>
      <c r="J32" s="38" t="n"/>
      <c r="K32" s="38" t="n"/>
      <c r="L32" s="39" t="n"/>
      <c r="M32" s="39" t="n"/>
    </row>
    <row r="33" ht="15" customHeight="1" s="49">
      <c r="A33" s="38" t="n"/>
      <c r="B33" s="38" t="n"/>
      <c r="C33" s="39" t="n"/>
      <c r="D33" s="39" t="n"/>
      <c r="E33" s="38" t="n"/>
      <c r="F33" s="40" t="n"/>
      <c r="G33" s="40" t="n"/>
      <c r="H33" s="41">
        <f>IF(OR(F33="",G33=""),"",F33*G33)</f>
        <v/>
      </c>
      <c r="I33" s="38" t="n"/>
      <c r="J33" s="38" t="n"/>
      <c r="K33" s="38" t="n"/>
      <c r="L33" s="39" t="n"/>
      <c r="M33" s="39" t="n"/>
    </row>
    <row r="34" ht="15" customHeight="1" s="49">
      <c r="A34" s="38" t="n"/>
      <c r="B34" s="38" t="n"/>
      <c r="C34" s="39" t="n"/>
      <c r="D34" s="39" t="n"/>
      <c r="E34" s="38" t="n"/>
      <c r="F34" s="40" t="n"/>
      <c r="G34" s="40" t="n"/>
      <c r="H34" s="41">
        <f>IF(OR(F34="",G34=""),"",F34*G34)</f>
        <v/>
      </c>
      <c r="I34" s="38" t="n"/>
      <c r="J34" s="38" t="n"/>
      <c r="K34" s="38" t="n"/>
      <c r="L34" s="39" t="n"/>
      <c r="M34" s="39" t="n"/>
    </row>
    <row r="35" ht="15" customHeight="1" s="49">
      <c r="A35" s="38" t="n"/>
      <c r="B35" s="38" t="n"/>
      <c r="C35" s="39" t="n"/>
      <c r="D35" s="39" t="n"/>
      <c r="E35" s="38" t="n"/>
      <c r="F35" s="40" t="n"/>
      <c r="G35" s="40" t="n"/>
      <c r="H35" s="41">
        <f>IF(OR(F35="",G35=""),"",F35*G35)</f>
        <v/>
      </c>
      <c r="I35" s="38" t="n"/>
      <c r="J35" s="38" t="n"/>
      <c r="K35" s="38" t="n"/>
      <c r="L35" s="39" t="n"/>
      <c r="M35" s="39" t="n"/>
    </row>
    <row r="36" ht="15" customHeight="1" s="49">
      <c r="A36" s="38" t="n"/>
      <c r="B36" s="38" t="n"/>
      <c r="C36" s="39" t="n"/>
      <c r="D36" s="39" t="n"/>
      <c r="E36" s="38" t="n"/>
      <c r="F36" s="40" t="n"/>
      <c r="G36" s="40" t="n"/>
      <c r="H36" s="41">
        <f>IF(OR(F36="",G36=""),"",F36*G36)</f>
        <v/>
      </c>
      <c r="I36" s="38" t="n"/>
      <c r="J36" s="38" t="n"/>
      <c r="K36" s="38" t="n"/>
      <c r="L36" s="39" t="n"/>
      <c r="M36" s="39" t="n"/>
    </row>
    <row r="37" ht="15" customHeight="1" s="49">
      <c r="A37" s="38" t="n"/>
      <c r="B37" s="38" t="n"/>
      <c r="C37" s="39" t="n"/>
      <c r="D37" s="39" t="n"/>
      <c r="E37" s="38" t="n"/>
      <c r="F37" s="40" t="n"/>
      <c r="G37" s="40" t="n"/>
      <c r="H37" s="41">
        <f>IF(OR(F37="",G37=""),"",F37*G37)</f>
        <v/>
      </c>
      <c r="I37" s="38" t="n"/>
      <c r="J37" s="38" t="n"/>
      <c r="K37" s="38" t="n"/>
      <c r="L37" s="39" t="n"/>
      <c r="M37" s="39" t="n"/>
    </row>
    <row r="38" ht="15" customHeight="1" s="49">
      <c r="A38" s="38" t="n"/>
      <c r="B38" s="38" t="n"/>
      <c r="C38" s="39" t="n"/>
      <c r="D38" s="39" t="n"/>
      <c r="E38" s="38" t="n"/>
      <c r="F38" s="40" t="n"/>
      <c r="G38" s="40" t="n"/>
      <c r="H38" s="41">
        <f>IF(OR(F38="",G38=""),"",F38*G38)</f>
        <v/>
      </c>
      <c r="I38" s="38" t="n"/>
      <c r="J38" s="38" t="n"/>
      <c r="K38" s="38" t="n"/>
      <c r="L38" s="39" t="n"/>
      <c r="M38" s="39" t="n"/>
    </row>
    <row r="39" ht="15" customHeight="1" s="49">
      <c r="A39" s="38" t="n"/>
      <c r="B39" s="38" t="n"/>
      <c r="C39" s="39" t="n"/>
      <c r="D39" s="39" t="n"/>
      <c r="E39" s="38" t="n"/>
      <c r="F39" s="40" t="n"/>
      <c r="G39" s="40" t="n"/>
      <c r="H39" s="41">
        <f>IF(OR(F39="",G39=""),"",F39*G39)</f>
        <v/>
      </c>
      <c r="I39" s="38" t="n"/>
      <c r="J39" s="38" t="n"/>
      <c r="K39" s="38" t="n"/>
      <c r="L39" s="39" t="n"/>
      <c r="M39" s="39" t="n"/>
    </row>
    <row r="40" ht="15" customHeight="1" s="49">
      <c r="A40" s="38" t="n"/>
      <c r="B40" s="38" t="n"/>
      <c r="C40" s="39" t="n"/>
      <c r="D40" s="39" t="n"/>
      <c r="E40" s="38" t="n"/>
      <c r="F40" s="40" t="n"/>
      <c r="G40" s="40" t="n"/>
      <c r="H40" s="41">
        <f>IF(OR(F40="",G40=""),"",F40*G40)</f>
        <v/>
      </c>
      <c r="I40" s="38" t="n"/>
      <c r="J40" s="38" t="n"/>
      <c r="K40" s="38" t="n"/>
      <c r="L40" s="39" t="n"/>
      <c r="M40" s="39" t="n"/>
    </row>
    <row r="41" ht="15" customHeight="1" s="49">
      <c r="A41" s="38" t="n"/>
      <c r="B41" s="38" t="n"/>
      <c r="C41" s="39" t="n"/>
      <c r="D41" s="39" t="n"/>
      <c r="E41" s="38" t="n"/>
      <c r="F41" s="40" t="n"/>
      <c r="G41" s="40" t="n"/>
      <c r="H41" s="41">
        <f>IF(OR(F41="",G41=""),"",F41*G41)</f>
        <v/>
      </c>
      <c r="I41" s="38" t="n"/>
      <c r="J41" s="38" t="n"/>
      <c r="K41" s="38" t="n"/>
      <c r="L41" s="39" t="n"/>
      <c r="M41" s="39" t="n"/>
    </row>
    <row r="42" ht="15" customHeight="1" s="49">
      <c r="A42" s="38" t="n"/>
      <c r="B42" s="38" t="n"/>
      <c r="C42" s="39" t="n"/>
      <c r="D42" s="39" t="n"/>
      <c r="E42" s="38" t="n"/>
      <c r="F42" s="40" t="n"/>
      <c r="G42" s="40" t="n"/>
      <c r="H42" s="41">
        <f>IF(OR(F42="",G42=""),"",F42*G42)</f>
        <v/>
      </c>
      <c r="I42" s="38" t="n"/>
      <c r="J42" s="38" t="n"/>
      <c r="K42" s="38" t="n"/>
      <c r="L42" s="39" t="n"/>
      <c r="M42" s="39" t="n"/>
    </row>
    <row r="43" ht="15" customHeight="1" s="49">
      <c r="A43" s="38" t="n"/>
      <c r="B43" s="38" t="n"/>
      <c r="C43" s="39" t="n"/>
      <c r="D43" s="39" t="n"/>
      <c r="E43" s="38" t="n"/>
      <c r="F43" s="40" t="n"/>
      <c r="G43" s="40" t="n"/>
      <c r="H43" s="41">
        <f>IF(OR(F43="",G43=""),"",F43*G43)</f>
        <v/>
      </c>
      <c r="I43" s="38" t="n"/>
      <c r="J43" s="38" t="n"/>
      <c r="K43" s="38" t="n"/>
      <c r="L43" s="39" t="n"/>
      <c r="M43" s="39" t="n"/>
    </row>
    <row r="44" ht="15" customHeight="1" s="49">
      <c r="A44" s="38" t="n"/>
      <c r="B44" s="38" t="n"/>
      <c r="C44" s="39" t="n"/>
      <c r="D44" s="39" t="n"/>
      <c r="E44" s="38" t="n"/>
      <c r="F44" s="40" t="n"/>
      <c r="G44" s="40" t="n"/>
      <c r="H44" s="41">
        <f>IF(OR(F44="",G44=""),"",F44*G44)</f>
        <v/>
      </c>
      <c r="I44" s="38" t="n"/>
      <c r="J44" s="38" t="n"/>
      <c r="K44" s="38" t="n"/>
      <c r="L44" s="39" t="n"/>
      <c r="M44" s="39" t="n"/>
    </row>
    <row r="45" ht="15" customHeight="1" s="49">
      <c r="A45" s="38" t="n"/>
      <c r="B45" s="38" t="n"/>
      <c r="C45" s="39" t="n"/>
      <c r="D45" s="39" t="n"/>
      <c r="E45" s="38" t="n"/>
      <c r="F45" s="40" t="n"/>
      <c r="G45" s="40" t="n"/>
      <c r="H45" s="41">
        <f>IF(OR(F45="",G45=""),"",F45*G45)</f>
        <v/>
      </c>
      <c r="I45" s="38" t="n"/>
      <c r="J45" s="38" t="n"/>
      <c r="K45" s="38" t="n"/>
      <c r="L45" s="39" t="n"/>
      <c r="M45" s="39" t="n"/>
    </row>
    <row r="46" ht="15" customHeight="1" s="49">
      <c r="A46" s="38" t="n"/>
      <c r="B46" s="38" t="n"/>
      <c r="C46" s="39" t="n"/>
      <c r="D46" s="39" t="n"/>
      <c r="E46" s="38" t="n"/>
      <c r="F46" s="40" t="n"/>
      <c r="G46" s="40" t="n"/>
      <c r="H46" s="41">
        <f>IF(OR(F46="",G46=""),"",F46*G46)</f>
        <v/>
      </c>
      <c r="I46" s="38" t="n"/>
      <c r="J46" s="38" t="n"/>
      <c r="K46" s="38" t="n"/>
      <c r="L46" s="39" t="n"/>
      <c r="M46" s="39" t="n"/>
    </row>
    <row r="47" ht="15" customHeight="1" s="49">
      <c r="A47" s="38" t="n"/>
      <c r="B47" s="38" t="n"/>
      <c r="C47" s="39" t="n"/>
      <c r="D47" s="39" t="n"/>
      <c r="E47" s="38" t="n"/>
      <c r="F47" s="40" t="n"/>
      <c r="G47" s="40" t="n"/>
      <c r="H47" s="41">
        <f>IF(OR(F47="",G47=""),"",F47*G47)</f>
        <v/>
      </c>
      <c r="I47" s="38" t="n"/>
      <c r="J47" s="38" t="n"/>
      <c r="K47" s="38" t="n"/>
      <c r="L47" s="39" t="n"/>
      <c r="M47" s="39" t="n"/>
    </row>
    <row r="48" ht="15" customHeight="1" s="49">
      <c r="A48" s="38" t="n"/>
      <c r="B48" s="38" t="n"/>
      <c r="C48" s="39" t="n"/>
      <c r="D48" s="39" t="n"/>
      <c r="E48" s="38" t="n"/>
      <c r="F48" s="40" t="n"/>
      <c r="G48" s="40" t="n"/>
      <c r="H48" s="41">
        <f>IF(OR(F48="",G48=""),"",F48*G48)</f>
        <v/>
      </c>
      <c r="I48" s="38" t="n"/>
      <c r="J48" s="38" t="n"/>
      <c r="K48" s="38" t="n"/>
      <c r="L48" s="39" t="n"/>
      <c r="M48" s="39" t="n"/>
    </row>
    <row r="49" ht="15" customHeight="1" s="49">
      <c r="A49" s="38" t="n"/>
      <c r="B49" s="38" t="n"/>
      <c r="C49" s="39" t="n"/>
      <c r="D49" s="39" t="n"/>
      <c r="E49" s="38" t="n"/>
      <c r="F49" s="40" t="n"/>
      <c r="G49" s="40" t="n"/>
      <c r="H49" s="41">
        <f>IF(OR(F49="",G49=""),"",F49*G49)</f>
        <v/>
      </c>
      <c r="I49" s="38" t="n"/>
      <c r="J49" s="38" t="n"/>
      <c r="K49" s="38" t="n"/>
      <c r="L49" s="39" t="n"/>
      <c r="M49" s="39" t="n"/>
    </row>
    <row r="50" ht="15" customHeight="1" s="49">
      <c r="A50" s="38" t="n"/>
      <c r="B50" s="38" t="n"/>
      <c r="C50" s="39" t="n"/>
      <c r="D50" s="39" t="n"/>
      <c r="E50" s="38" t="n"/>
      <c r="F50" s="40" t="n"/>
      <c r="G50" s="40" t="n"/>
      <c r="H50" s="41">
        <f>IF(OR(F50="",G50=""),"",F50*G50)</f>
        <v/>
      </c>
      <c r="I50" s="38" t="n"/>
      <c r="J50" s="38" t="n"/>
      <c r="K50" s="38" t="n"/>
      <c r="L50" s="39" t="n"/>
      <c r="M50" s="39" t="n"/>
    </row>
    <row r="51" ht="15" customHeight="1" s="49">
      <c r="A51" s="38" t="n"/>
      <c r="B51" s="38" t="n"/>
      <c r="C51" s="39" t="n"/>
      <c r="D51" s="39" t="n"/>
      <c r="E51" s="38" t="n"/>
      <c r="F51" s="40" t="n"/>
      <c r="G51" s="40" t="n"/>
      <c r="H51" s="41">
        <f>IF(OR(F51="",G51=""),"",F51*G51)</f>
        <v/>
      </c>
      <c r="I51" s="38" t="n"/>
      <c r="J51" s="38" t="n"/>
      <c r="K51" s="38" t="n"/>
      <c r="L51" s="39" t="n"/>
      <c r="M51" s="39" t="n"/>
    </row>
    <row r="52" ht="15" customHeight="1" s="49">
      <c r="A52" s="38" t="n"/>
      <c r="B52" s="38" t="n"/>
      <c r="C52" s="39" t="n"/>
      <c r="D52" s="39" t="n"/>
      <c r="E52" s="38" t="n"/>
      <c r="F52" s="40" t="n"/>
      <c r="G52" s="40" t="n"/>
      <c r="H52" s="41">
        <f>IF(OR(F52="",G52=""),"",F52*G52)</f>
        <v/>
      </c>
      <c r="I52" s="38" t="n"/>
      <c r="J52" s="38" t="n"/>
      <c r="K52" s="38" t="n"/>
      <c r="L52" s="39" t="n"/>
      <c r="M52" s="39" t="n"/>
    </row>
    <row r="53" ht="15" customHeight="1" s="49">
      <c r="A53" s="38" t="n"/>
      <c r="B53" s="38" t="n"/>
      <c r="C53" s="39" t="n"/>
      <c r="D53" s="39" t="n"/>
      <c r="E53" s="38" t="n"/>
      <c r="F53" s="40" t="n"/>
      <c r="G53" s="40" t="n"/>
      <c r="H53" s="41">
        <f>IF(OR(F53="",G53=""),"",F53*G53)</f>
        <v/>
      </c>
      <c r="I53" s="38" t="n"/>
      <c r="J53" s="38" t="n"/>
      <c r="K53" s="38" t="n"/>
      <c r="L53" s="39" t="n"/>
      <c r="M53" s="39" t="n"/>
    </row>
    <row r="54" ht="15" customHeight="1" s="49">
      <c r="A54" s="38" t="n"/>
      <c r="B54" s="38" t="n"/>
      <c r="C54" s="39" t="n"/>
      <c r="D54" s="39" t="n"/>
      <c r="E54" s="38" t="n"/>
      <c r="F54" s="40" t="n"/>
      <c r="G54" s="40" t="n"/>
      <c r="H54" s="41">
        <f>IF(OR(F54="",G54=""),"",F54*G54)</f>
        <v/>
      </c>
      <c r="I54" s="38" t="n"/>
      <c r="J54" s="38" t="n"/>
      <c r="K54" s="38" t="n"/>
      <c r="L54" s="39" t="n"/>
      <c r="M54" s="39" t="n"/>
    </row>
    <row r="55" ht="15" customHeight="1" s="49">
      <c r="A55" s="38" t="n"/>
      <c r="B55" s="38" t="n"/>
      <c r="C55" s="39" t="n"/>
      <c r="D55" s="39" t="n"/>
      <c r="E55" s="38" t="n"/>
      <c r="F55" s="40" t="n"/>
      <c r="G55" s="40" t="n"/>
      <c r="H55" s="41">
        <f>IF(OR(F55="",G55=""),"",F55*G55)</f>
        <v/>
      </c>
      <c r="I55" s="38" t="n"/>
      <c r="J55" s="38" t="n"/>
      <c r="K55" s="38" t="n"/>
      <c r="L55" s="39" t="n"/>
      <c r="M55" s="39" t="n"/>
    </row>
    <row r="56" ht="15" customHeight="1" s="49">
      <c r="A56" s="38" t="n"/>
      <c r="B56" s="38" t="n"/>
      <c r="C56" s="39" t="n"/>
      <c r="D56" s="39" t="n"/>
      <c r="E56" s="38" t="n"/>
      <c r="F56" s="40" t="n"/>
      <c r="G56" s="40" t="n"/>
      <c r="H56" s="41">
        <f>IF(OR(F56="",G56=""),"",F56*G56)</f>
        <v/>
      </c>
      <c r="I56" s="38" t="n"/>
      <c r="J56" s="38" t="n"/>
      <c r="K56" s="38" t="n"/>
      <c r="L56" s="39" t="n"/>
      <c r="M56" s="39" t="n"/>
    </row>
    <row r="57" ht="15" customHeight="1" s="49">
      <c r="A57" s="38" t="n"/>
      <c r="B57" s="38" t="n"/>
      <c r="C57" s="39" t="n"/>
      <c r="D57" s="39" t="n"/>
      <c r="E57" s="38" t="n"/>
      <c r="F57" s="40" t="n"/>
      <c r="G57" s="40" t="n"/>
      <c r="H57" s="41">
        <f>IF(OR(F57="",G57=""),"",F57*G57)</f>
        <v/>
      </c>
      <c r="I57" s="38" t="n"/>
      <c r="J57" s="38" t="n"/>
      <c r="K57" s="38" t="n"/>
      <c r="L57" s="39" t="n"/>
      <c r="M57" s="39" t="n"/>
    </row>
    <row r="58" ht="15" customHeight="1" s="49">
      <c r="A58" s="38" t="n"/>
      <c r="B58" s="38" t="n"/>
      <c r="C58" s="39" t="n"/>
      <c r="D58" s="39" t="n"/>
      <c r="E58" s="38" t="n"/>
      <c r="F58" s="40" t="n"/>
      <c r="G58" s="40" t="n"/>
      <c r="H58" s="41">
        <f>IF(OR(F58="",G58=""),"",F58*G58)</f>
        <v/>
      </c>
      <c r="I58" s="38" t="n"/>
      <c r="J58" s="38" t="n"/>
      <c r="K58" s="38" t="n"/>
      <c r="L58" s="39" t="n"/>
      <c r="M58" s="39" t="n"/>
    </row>
    <row r="59" ht="15" customHeight="1" s="49">
      <c r="A59" s="38" t="n"/>
      <c r="B59" s="38" t="n"/>
      <c r="C59" s="39" t="n"/>
      <c r="D59" s="39" t="n"/>
      <c r="E59" s="38" t="n"/>
      <c r="F59" s="40" t="n"/>
      <c r="G59" s="40" t="n"/>
      <c r="H59" s="41">
        <f>IF(OR(F59="",G59=""),"",F59*G59)</f>
        <v/>
      </c>
      <c r="I59" s="38" t="n"/>
      <c r="J59" s="38" t="n"/>
      <c r="K59" s="38" t="n"/>
      <c r="L59" s="39" t="n"/>
      <c r="M59" s="39" t="n"/>
    </row>
    <row r="60" ht="15" customHeight="1" s="49">
      <c r="A60" s="38" t="n"/>
      <c r="B60" s="38" t="n"/>
      <c r="C60" s="39" t="n"/>
      <c r="D60" s="39" t="n"/>
      <c r="E60" s="38" t="n"/>
      <c r="F60" s="40" t="n"/>
      <c r="G60" s="40" t="n"/>
      <c r="H60" s="41">
        <f>IF(OR(F60="",G60=""),"",F60*G60)</f>
        <v/>
      </c>
      <c r="I60" s="38" t="n"/>
      <c r="J60" s="38" t="n"/>
      <c r="K60" s="38" t="n"/>
      <c r="L60" s="39" t="n"/>
      <c r="M60" s="39" t="n"/>
    </row>
    <row r="61" ht="15" customHeight="1" s="49">
      <c r="A61" s="38" t="n"/>
      <c r="B61" s="38" t="n"/>
      <c r="C61" s="39" t="n"/>
      <c r="D61" s="39" t="n"/>
      <c r="E61" s="38" t="n"/>
      <c r="F61" s="40" t="n"/>
      <c r="G61" s="40" t="n"/>
      <c r="H61" s="41">
        <f>IF(OR(F61="",G61=""),"",F61*G61)</f>
        <v/>
      </c>
      <c r="I61" s="38" t="n"/>
      <c r="J61" s="38" t="n"/>
      <c r="K61" s="38" t="n"/>
      <c r="L61" s="39" t="n"/>
      <c r="M61" s="39" t="n"/>
    </row>
    <row r="62" ht="15" customHeight="1" s="49">
      <c r="A62" s="38" t="n"/>
      <c r="B62" s="38" t="n"/>
      <c r="C62" s="39" t="n"/>
      <c r="D62" s="39" t="n"/>
      <c r="E62" s="38" t="n"/>
      <c r="F62" s="40" t="n"/>
      <c r="G62" s="40" t="n"/>
      <c r="H62" s="41">
        <f>IF(OR(F62="",G62=""),"",F62*G62)</f>
        <v/>
      </c>
      <c r="I62" s="38" t="n"/>
      <c r="J62" s="38" t="n"/>
      <c r="K62" s="38" t="n"/>
      <c r="L62" s="39" t="n"/>
      <c r="M62" s="39" t="n"/>
    </row>
    <row r="63" ht="15" customHeight="1" s="49">
      <c r="A63" s="38" t="n"/>
      <c r="B63" s="38" t="n"/>
      <c r="C63" s="39" t="n"/>
      <c r="D63" s="39" t="n"/>
      <c r="E63" s="38" t="n"/>
      <c r="F63" s="40" t="n"/>
      <c r="G63" s="40" t="n"/>
      <c r="H63" s="41">
        <f>IF(OR(F63="",G63=""),"",F63*G63)</f>
        <v/>
      </c>
      <c r="I63" s="38" t="n"/>
      <c r="J63" s="38" t="n"/>
      <c r="K63" s="38" t="n"/>
      <c r="L63" s="39" t="n"/>
      <c r="M63" s="39" t="n"/>
    </row>
    <row r="64" ht="15" customHeight="1" s="49">
      <c r="A64" s="38" t="n"/>
      <c r="B64" s="38" t="n"/>
      <c r="C64" s="39" t="n"/>
      <c r="D64" s="39" t="n"/>
      <c r="E64" s="38" t="n"/>
      <c r="F64" s="40" t="n"/>
      <c r="G64" s="40" t="n"/>
      <c r="H64" s="41">
        <f>IF(OR(F64="",G64=""),"",F64*G64)</f>
        <v/>
      </c>
      <c r="I64" s="38" t="n"/>
      <c r="J64" s="38" t="n"/>
      <c r="K64" s="38" t="n"/>
      <c r="L64" s="39" t="n"/>
      <c r="M64" s="39" t="n"/>
    </row>
    <row r="65" ht="15" customHeight="1" s="49">
      <c r="A65" s="38" t="n"/>
      <c r="B65" s="38" t="n"/>
      <c r="C65" s="39" t="n"/>
      <c r="D65" s="39" t="n"/>
      <c r="E65" s="38" t="n"/>
      <c r="F65" s="40" t="n"/>
      <c r="G65" s="40" t="n"/>
      <c r="H65" s="41">
        <f>IF(OR(F65="",G65=""),"",F65*G65)</f>
        <v/>
      </c>
      <c r="I65" s="38" t="n"/>
      <c r="J65" s="38" t="n"/>
      <c r="K65" s="38" t="n"/>
      <c r="L65" s="39" t="n"/>
      <c r="M65" s="39" t="n"/>
    </row>
    <row r="66" ht="15" customHeight="1" s="49">
      <c r="A66" s="38" t="n"/>
      <c r="B66" s="38" t="n"/>
      <c r="C66" s="39" t="n"/>
      <c r="D66" s="39" t="n"/>
      <c r="E66" s="38" t="n"/>
      <c r="F66" s="40" t="n"/>
      <c r="G66" s="40" t="n"/>
      <c r="H66" s="41">
        <f>IF(OR(F66="",G66=""),"",F66*G66)</f>
        <v/>
      </c>
      <c r="I66" s="38" t="n"/>
      <c r="J66" s="38" t="n"/>
      <c r="K66" s="38" t="n"/>
      <c r="L66" s="39" t="n"/>
      <c r="M66" s="39" t="n"/>
    </row>
    <row r="67" ht="15" customHeight="1" s="49">
      <c r="A67" s="38" t="n"/>
      <c r="B67" s="38" t="n"/>
      <c r="C67" s="39" t="n"/>
      <c r="D67" s="39" t="n"/>
      <c r="E67" s="38" t="n"/>
      <c r="F67" s="40" t="n"/>
      <c r="G67" s="40" t="n"/>
      <c r="H67" s="41">
        <f>IF(OR(F67="",G67=""),"",F67*G67)</f>
        <v/>
      </c>
      <c r="I67" s="38" t="n"/>
      <c r="J67" s="38" t="n"/>
      <c r="K67" s="38" t="n"/>
      <c r="L67" s="39" t="n"/>
      <c r="M67" s="39" t="n"/>
    </row>
    <row r="68" ht="15" customHeight="1" s="49">
      <c r="A68" s="38" t="n"/>
      <c r="B68" s="38" t="n"/>
      <c r="C68" s="39" t="n"/>
      <c r="D68" s="39" t="n"/>
      <c r="E68" s="38" t="n"/>
      <c r="F68" s="40" t="n"/>
      <c r="G68" s="40" t="n"/>
      <c r="H68" s="41">
        <f>IF(OR(F68="",G68=""),"",F68*G68)</f>
        <v/>
      </c>
      <c r="I68" s="38" t="n"/>
      <c r="J68" s="38" t="n"/>
      <c r="K68" s="38" t="n"/>
      <c r="L68" s="39" t="n"/>
      <c r="M68" s="39" t="n"/>
    </row>
    <row r="69" ht="15" customHeight="1" s="49">
      <c r="A69" s="38" t="n"/>
      <c r="B69" s="38" t="n"/>
      <c r="C69" s="39" t="n"/>
      <c r="D69" s="39" t="n"/>
      <c r="E69" s="38" t="n"/>
      <c r="F69" s="40" t="n"/>
      <c r="G69" s="40" t="n"/>
      <c r="H69" s="41">
        <f>IF(OR(F69="",G69=""),"",F69*G69)</f>
        <v/>
      </c>
      <c r="I69" s="38" t="n"/>
      <c r="J69" s="38" t="n"/>
      <c r="K69" s="38" t="n"/>
      <c r="L69" s="39" t="n"/>
      <c r="M69" s="39" t="n"/>
    </row>
    <row r="70" ht="15" customHeight="1" s="49">
      <c r="A70" s="38" t="n"/>
      <c r="B70" s="38" t="n"/>
      <c r="C70" s="39" t="n"/>
      <c r="D70" s="39" t="n"/>
      <c r="E70" s="38" t="n"/>
      <c r="F70" s="40" t="n"/>
      <c r="G70" s="40" t="n"/>
      <c r="H70" s="41">
        <f>IF(OR(F70="",G70=""),"",F70*G70)</f>
        <v/>
      </c>
      <c r="I70" s="38" t="n"/>
      <c r="J70" s="38" t="n"/>
      <c r="K70" s="38" t="n"/>
      <c r="L70" s="39" t="n"/>
      <c r="M70" s="39" t="n"/>
    </row>
    <row r="71" ht="15" customHeight="1" s="49">
      <c r="A71" s="38" t="n"/>
      <c r="B71" s="38" t="n"/>
      <c r="C71" s="39" t="n"/>
      <c r="D71" s="39" t="n"/>
      <c r="E71" s="38" t="n"/>
      <c r="F71" s="40" t="n"/>
      <c r="G71" s="40" t="n"/>
      <c r="H71" s="41">
        <f>IF(OR(F71="",G71=""),"",F71*G71)</f>
        <v/>
      </c>
      <c r="I71" s="38" t="n"/>
      <c r="J71" s="38" t="n"/>
      <c r="K71" s="38" t="n"/>
      <c r="L71" s="39" t="n"/>
      <c r="M71" s="39" t="n"/>
    </row>
    <row r="72" ht="15" customHeight="1" s="49">
      <c r="A72" s="38" t="n"/>
      <c r="B72" s="38" t="n"/>
      <c r="C72" s="39" t="n"/>
      <c r="D72" s="39" t="n"/>
      <c r="E72" s="38" t="n"/>
      <c r="F72" s="40" t="n"/>
      <c r="G72" s="40" t="n"/>
      <c r="H72" s="41">
        <f>IF(OR(F72="",G72=""),"",F72*G72)</f>
        <v/>
      </c>
      <c r="I72" s="38" t="n"/>
      <c r="J72" s="38" t="n"/>
      <c r="K72" s="38" t="n"/>
      <c r="L72" s="39" t="n"/>
      <c r="M72" s="39" t="n"/>
    </row>
    <row r="73" ht="15" customHeight="1" s="49">
      <c r="A73" s="38" t="n"/>
      <c r="B73" s="38" t="n"/>
      <c r="C73" s="39" t="n"/>
      <c r="D73" s="39" t="n"/>
      <c r="E73" s="38" t="n"/>
      <c r="F73" s="40" t="n"/>
      <c r="G73" s="40" t="n"/>
      <c r="H73" s="41">
        <f>IF(OR(F73="",G73=""),"",F73*G73)</f>
        <v/>
      </c>
      <c r="I73" s="38" t="n"/>
      <c r="J73" s="38" t="n"/>
      <c r="K73" s="38" t="n"/>
      <c r="L73" s="39" t="n"/>
      <c r="M73" s="39" t="n"/>
    </row>
    <row r="74" ht="15" customHeight="1" s="49">
      <c r="A74" s="38" t="n"/>
      <c r="B74" s="38" t="n"/>
      <c r="C74" s="39" t="n"/>
      <c r="D74" s="39" t="n"/>
      <c r="E74" s="38" t="n"/>
      <c r="F74" s="40" t="n"/>
      <c r="G74" s="40" t="n"/>
      <c r="H74" s="41">
        <f>IF(OR(F74="",G74=""),"",F74*G74)</f>
        <v/>
      </c>
      <c r="I74" s="38" t="n"/>
      <c r="J74" s="38" t="n"/>
      <c r="K74" s="38" t="n"/>
      <c r="L74" s="39" t="n"/>
      <c r="M74" s="39" t="n"/>
    </row>
    <row r="75" ht="15" customHeight="1" s="49">
      <c r="A75" s="38" t="n"/>
      <c r="B75" s="38" t="n"/>
      <c r="C75" s="39" t="n"/>
      <c r="D75" s="39" t="n"/>
      <c r="E75" s="38" t="n"/>
      <c r="F75" s="40" t="n"/>
      <c r="G75" s="40" t="n"/>
      <c r="H75" s="41">
        <f>IF(OR(F75="",G75=""),"",F75*G75)</f>
        <v/>
      </c>
      <c r="I75" s="38" t="n"/>
      <c r="J75" s="38" t="n"/>
      <c r="K75" s="38" t="n"/>
      <c r="L75" s="39" t="n"/>
      <c r="M75" s="39" t="n"/>
    </row>
    <row r="76" ht="15" customHeight="1" s="49">
      <c r="A76" s="38" t="n"/>
      <c r="B76" s="38" t="n"/>
      <c r="C76" s="39" t="n"/>
      <c r="D76" s="39" t="n"/>
      <c r="E76" s="38" t="n"/>
      <c r="F76" s="40" t="n"/>
      <c r="G76" s="40" t="n"/>
      <c r="H76" s="41">
        <f>IF(OR(F76="",G76=""),"",F76*G76)</f>
        <v/>
      </c>
      <c r="I76" s="38" t="n"/>
      <c r="J76" s="38" t="n"/>
      <c r="K76" s="38" t="n"/>
      <c r="L76" s="39" t="n"/>
      <c r="M76" s="39" t="n"/>
    </row>
    <row r="77" ht="15" customHeight="1" s="49">
      <c r="A77" s="38" t="n"/>
      <c r="B77" s="38" t="n"/>
      <c r="C77" s="39" t="n"/>
      <c r="D77" s="39" t="n"/>
      <c r="E77" s="38" t="n"/>
      <c r="F77" s="40" t="n"/>
      <c r="G77" s="40" t="n"/>
      <c r="H77" s="41">
        <f>IF(OR(F77="",G77=""),"",F77*G77)</f>
        <v/>
      </c>
      <c r="I77" s="38" t="n"/>
      <c r="J77" s="38" t="n"/>
      <c r="K77" s="38" t="n"/>
      <c r="L77" s="39" t="n"/>
      <c r="M77" s="39" t="n"/>
    </row>
    <row r="78" ht="15" customHeight="1" s="49">
      <c r="A78" s="38" t="n"/>
      <c r="B78" s="38" t="n"/>
      <c r="C78" s="39" t="n"/>
      <c r="D78" s="39" t="n"/>
      <c r="E78" s="38" t="n"/>
      <c r="F78" s="40" t="n"/>
      <c r="G78" s="40" t="n"/>
      <c r="H78" s="41">
        <f>IF(OR(F78="",G78=""),"",F78*G78)</f>
        <v/>
      </c>
      <c r="I78" s="38" t="n"/>
      <c r="J78" s="38" t="n"/>
      <c r="K78" s="38" t="n"/>
      <c r="L78" s="39" t="n"/>
      <c r="M78" s="39" t="n"/>
    </row>
    <row r="79" ht="15" customHeight="1" s="49">
      <c r="A79" s="38" t="n"/>
      <c r="B79" s="38" t="n"/>
      <c r="C79" s="39" t="n"/>
      <c r="D79" s="39" t="n"/>
      <c r="E79" s="38" t="n"/>
      <c r="F79" s="40" t="n"/>
      <c r="G79" s="40" t="n"/>
      <c r="H79" s="41">
        <f>IF(OR(F79="",G79=""),"",F79*G79)</f>
        <v/>
      </c>
      <c r="I79" s="38" t="n"/>
      <c r="J79" s="38" t="n"/>
      <c r="K79" s="38" t="n"/>
      <c r="L79" s="39" t="n"/>
      <c r="M79" s="39" t="n"/>
    </row>
    <row r="80" ht="15" customHeight="1" s="49">
      <c r="A80" s="38" t="n"/>
      <c r="B80" s="38" t="n"/>
      <c r="C80" s="39" t="n"/>
      <c r="D80" s="39" t="n"/>
      <c r="E80" s="38" t="n"/>
      <c r="F80" s="40" t="n"/>
      <c r="G80" s="40" t="n"/>
      <c r="H80" s="41">
        <f>IF(OR(F80="",G80=""),"",F80*G80)</f>
        <v/>
      </c>
      <c r="I80" s="38" t="n"/>
      <c r="J80" s="38" t="n"/>
      <c r="K80" s="38" t="n"/>
      <c r="L80" s="39" t="n"/>
      <c r="M80" s="39" t="n"/>
    </row>
    <row r="81" ht="15" customHeight="1" s="49">
      <c r="A81" s="38" t="n"/>
      <c r="B81" s="38" t="n"/>
      <c r="C81" s="39" t="n"/>
      <c r="D81" s="39" t="n"/>
      <c r="E81" s="38" t="n"/>
      <c r="F81" s="40" t="n"/>
      <c r="G81" s="40" t="n"/>
      <c r="H81" s="41">
        <f>IF(OR(F81="",G81=""),"",F81*G81)</f>
        <v/>
      </c>
      <c r="I81" s="38" t="n"/>
      <c r="J81" s="38" t="n"/>
      <c r="K81" s="38" t="n"/>
      <c r="L81" s="39" t="n"/>
      <c r="M81" s="39" t="n"/>
    </row>
    <row r="82" ht="15" customHeight="1" s="49">
      <c r="A82" s="38" t="n"/>
      <c r="B82" s="38" t="n"/>
      <c r="C82" s="39" t="n"/>
      <c r="D82" s="39" t="n"/>
      <c r="E82" s="38" t="n"/>
      <c r="F82" s="40" t="n"/>
      <c r="G82" s="40" t="n"/>
      <c r="H82" s="41">
        <f>IF(OR(F82="",G82=""),"",F82*G82)</f>
        <v/>
      </c>
      <c r="I82" s="38" t="n"/>
      <c r="J82" s="38" t="n"/>
      <c r="K82" s="38" t="n"/>
      <c r="L82" s="39" t="n"/>
      <c r="M82" s="39" t="n"/>
    </row>
    <row r="83" ht="15" customHeight="1" s="49">
      <c r="A83" s="38" t="n"/>
      <c r="B83" s="38" t="n"/>
      <c r="C83" s="39" t="n"/>
      <c r="D83" s="39" t="n"/>
      <c r="E83" s="38" t="n"/>
      <c r="F83" s="40" t="n"/>
      <c r="G83" s="40" t="n"/>
      <c r="H83" s="41">
        <f>IF(OR(F83="",G83=""),"",F83*G83)</f>
        <v/>
      </c>
      <c r="I83" s="38" t="n"/>
      <c r="J83" s="38" t="n"/>
      <c r="K83" s="38" t="n"/>
      <c r="L83" s="39" t="n"/>
      <c r="M83" s="39" t="n"/>
    </row>
    <row r="84" ht="15" customHeight="1" s="49">
      <c r="A84" s="38" t="n"/>
      <c r="B84" s="38" t="n"/>
      <c r="C84" s="39" t="n"/>
      <c r="D84" s="39" t="n"/>
      <c r="E84" s="38" t="n"/>
      <c r="F84" s="40" t="n"/>
      <c r="G84" s="40" t="n"/>
      <c r="H84" s="41">
        <f>IF(OR(F84="",G84=""),"",F84*G84)</f>
        <v/>
      </c>
      <c r="I84" s="38" t="n"/>
      <c r="J84" s="38" t="n"/>
      <c r="K84" s="38" t="n"/>
      <c r="L84" s="39" t="n"/>
      <c r="M84" s="39" t="n"/>
    </row>
    <row r="85" ht="15" customHeight="1" s="49">
      <c r="A85" s="38" t="n"/>
      <c r="B85" s="38" t="n"/>
      <c r="C85" s="39" t="n"/>
      <c r="D85" s="39" t="n"/>
      <c r="E85" s="38" t="n"/>
      <c r="F85" s="40" t="n"/>
      <c r="G85" s="40" t="n"/>
      <c r="H85" s="41">
        <f>IF(OR(F85="",G85=""),"",F85*G85)</f>
        <v/>
      </c>
      <c r="I85" s="38" t="n"/>
      <c r="J85" s="38" t="n"/>
      <c r="K85" s="38" t="n"/>
      <c r="L85" s="39" t="n"/>
      <c r="M85" s="39" t="n"/>
    </row>
    <row r="86" ht="15" customHeight="1" s="49">
      <c r="A86" s="38" t="n"/>
      <c r="B86" s="38" t="n"/>
      <c r="C86" s="39" t="n"/>
      <c r="D86" s="39" t="n"/>
      <c r="E86" s="38" t="n"/>
      <c r="F86" s="40" t="n"/>
      <c r="G86" s="40" t="n"/>
      <c r="H86" s="41">
        <f>IF(OR(F86="",G86=""),"",F86*G86)</f>
        <v/>
      </c>
      <c r="I86" s="38" t="n"/>
      <c r="J86" s="38" t="n"/>
      <c r="K86" s="38" t="n"/>
      <c r="L86" s="39" t="n"/>
      <c r="M86" s="39" t="n"/>
    </row>
    <row r="87" ht="15" customHeight="1" s="49">
      <c r="A87" s="38" t="n"/>
      <c r="B87" s="38" t="n"/>
      <c r="C87" s="39" t="n"/>
      <c r="D87" s="39" t="n"/>
      <c r="E87" s="38" t="n"/>
      <c r="F87" s="40" t="n"/>
      <c r="G87" s="40" t="n"/>
      <c r="H87" s="41">
        <f>IF(OR(F87="",G87=""),"",F87*G87)</f>
        <v/>
      </c>
      <c r="I87" s="38" t="n"/>
      <c r="J87" s="38" t="n"/>
      <c r="K87" s="38" t="n"/>
      <c r="L87" s="39" t="n"/>
      <c r="M87" s="39" t="n"/>
    </row>
    <row r="88" ht="15" customHeight="1" s="49">
      <c r="A88" s="38" t="n"/>
      <c r="B88" s="38" t="n"/>
      <c r="C88" s="39" t="n"/>
      <c r="D88" s="39" t="n"/>
      <c r="E88" s="38" t="n"/>
      <c r="F88" s="40" t="n"/>
      <c r="G88" s="40" t="n"/>
      <c r="H88" s="41">
        <f>IF(OR(F88="",G88=""),"",F88*G88)</f>
        <v/>
      </c>
      <c r="I88" s="38" t="n"/>
      <c r="J88" s="38" t="n"/>
      <c r="K88" s="38" t="n"/>
      <c r="L88" s="39" t="n"/>
      <c r="M88" s="39" t="n"/>
    </row>
    <row r="89" ht="15" customHeight="1" s="49">
      <c r="A89" s="38" t="n"/>
      <c r="B89" s="38" t="n"/>
      <c r="C89" s="39" t="n"/>
      <c r="D89" s="39" t="n"/>
      <c r="E89" s="38" t="n"/>
      <c r="F89" s="40" t="n"/>
      <c r="G89" s="40" t="n"/>
      <c r="H89" s="41">
        <f>IF(OR(F89="",G89=""),"",F89*G89)</f>
        <v/>
      </c>
      <c r="I89" s="38" t="n"/>
      <c r="J89" s="38" t="n"/>
      <c r="K89" s="38" t="n"/>
      <c r="L89" s="39" t="n"/>
      <c r="M89" s="39" t="n"/>
    </row>
    <row r="90" ht="15" customHeight="1" s="49">
      <c r="A90" s="38" t="n"/>
      <c r="B90" s="38" t="n"/>
      <c r="C90" s="39" t="n"/>
      <c r="D90" s="39" t="n"/>
      <c r="E90" s="38" t="n"/>
      <c r="F90" s="40" t="n"/>
      <c r="G90" s="40" t="n"/>
      <c r="H90" s="41">
        <f>IF(OR(F90="",G90=""),"",F90*G90)</f>
        <v/>
      </c>
      <c r="I90" s="38" t="n"/>
      <c r="J90" s="38" t="n"/>
      <c r="K90" s="38" t="n"/>
      <c r="L90" s="39" t="n"/>
      <c r="M90" s="39" t="n"/>
    </row>
    <row r="91" ht="15" customHeight="1" s="49">
      <c r="A91" s="38" t="n"/>
      <c r="B91" s="38" t="n"/>
      <c r="C91" s="39" t="n"/>
      <c r="D91" s="39" t="n"/>
      <c r="E91" s="38" t="n"/>
      <c r="F91" s="40" t="n"/>
      <c r="G91" s="40" t="n"/>
      <c r="H91" s="41">
        <f>IF(OR(F91="",G91=""),"",F91*G91)</f>
        <v/>
      </c>
      <c r="I91" s="38" t="n"/>
      <c r="J91" s="38" t="n"/>
      <c r="K91" s="38" t="n"/>
      <c r="L91" s="39" t="n"/>
      <c r="M91" s="39" t="n"/>
    </row>
    <row r="92" ht="15" customHeight="1" s="49">
      <c r="A92" s="38" t="n"/>
      <c r="B92" s="38" t="n"/>
      <c r="C92" s="39" t="n"/>
      <c r="D92" s="39" t="n"/>
      <c r="E92" s="38" t="n"/>
      <c r="F92" s="40" t="n"/>
      <c r="G92" s="40" t="n"/>
      <c r="H92" s="41">
        <f>IF(OR(F92="",G92=""),"",F92*G92)</f>
        <v/>
      </c>
      <c r="I92" s="38" t="n"/>
      <c r="J92" s="38" t="n"/>
      <c r="K92" s="38" t="n"/>
      <c r="L92" s="39" t="n"/>
      <c r="M92" s="39" t="n"/>
    </row>
    <row r="93" ht="15" customHeight="1" s="49">
      <c r="A93" s="38" t="n"/>
      <c r="B93" s="38" t="n"/>
      <c r="C93" s="39" t="n"/>
      <c r="D93" s="39" t="n"/>
      <c r="E93" s="38" t="n"/>
      <c r="F93" s="40" t="n"/>
      <c r="G93" s="40" t="n"/>
      <c r="H93" s="41">
        <f>IF(OR(F93="",G93=""),"",F93*G93)</f>
        <v/>
      </c>
      <c r="I93" s="38" t="n"/>
      <c r="J93" s="38" t="n"/>
      <c r="K93" s="38" t="n"/>
      <c r="L93" s="39" t="n"/>
      <c r="M93" s="39" t="n"/>
    </row>
    <row r="94" ht="15" customHeight="1" s="49">
      <c r="A94" s="38" t="n"/>
      <c r="B94" s="38" t="n"/>
      <c r="C94" s="39" t="n"/>
      <c r="D94" s="39" t="n"/>
      <c r="E94" s="38" t="n"/>
      <c r="F94" s="40" t="n"/>
      <c r="G94" s="40" t="n"/>
      <c r="H94" s="41">
        <f>IF(OR(F94="",G94=""),"",F94*G94)</f>
        <v/>
      </c>
      <c r="I94" s="38" t="n"/>
      <c r="J94" s="38" t="n"/>
      <c r="K94" s="38" t="n"/>
      <c r="L94" s="39" t="n"/>
      <c r="M94" s="39" t="n"/>
    </row>
    <row r="95" ht="15" customHeight="1" s="49">
      <c r="A95" s="38" t="n"/>
      <c r="B95" s="38" t="n"/>
      <c r="C95" s="39" t="n"/>
      <c r="D95" s="39" t="n"/>
      <c r="E95" s="38" t="n"/>
      <c r="F95" s="40" t="n"/>
      <c r="G95" s="40" t="n"/>
      <c r="H95" s="41">
        <f>IF(OR(F95="",G95=""),"",F95*G95)</f>
        <v/>
      </c>
      <c r="I95" s="38" t="n"/>
      <c r="J95" s="38" t="n"/>
      <c r="K95" s="38" t="n"/>
      <c r="L95" s="39" t="n"/>
      <c r="M95" s="39" t="n"/>
    </row>
    <row r="96" ht="15" customHeight="1" s="49">
      <c r="A96" s="38" t="n"/>
      <c r="B96" s="38" t="n"/>
      <c r="C96" s="39" t="n"/>
      <c r="D96" s="39" t="n"/>
      <c r="E96" s="38" t="n"/>
      <c r="F96" s="40" t="n"/>
      <c r="G96" s="40" t="n"/>
      <c r="H96" s="41">
        <f>IF(OR(F96="",G96=""),"",F96*G96)</f>
        <v/>
      </c>
      <c r="I96" s="38" t="n"/>
      <c r="J96" s="38" t="n"/>
      <c r="K96" s="38" t="n"/>
      <c r="L96" s="39" t="n"/>
      <c r="M96" s="39" t="n"/>
    </row>
    <row r="97" ht="15" customHeight="1" s="49">
      <c r="A97" s="38" t="n"/>
      <c r="B97" s="38" t="n"/>
      <c r="C97" s="39" t="n"/>
      <c r="D97" s="39" t="n"/>
      <c r="E97" s="38" t="n"/>
      <c r="F97" s="40" t="n"/>
      <c r="G97" s="40" t="n"/>
      <c r="H97" s="41">
        <f>IF(OR(F97="",G97=""),"",F97*G97)</f>
        <v/>
      </c>
      <c r="I97" s="38" t="n"/>
      <c r="J97" s="38" t="n"/>
      <c r="K97" s="38" t="n"/>
      <c r="L97" s="39" t="n"/>
      <c r="M97" s="39" t="n"/>
    </row>
    <row r="98" ht="15" customHeight="1" s="49">
      <c r="A98" s="38" t="n"/>
      <c r="B98" s="38" t="n"/>
      <c r="C98" s="39" t="n"/>
      <c r="D98" s="39" t="n"/>
      <c r="E98" s="38" t="n"/>
      <c r="F98" s="40" t="n"/>
      <c r="G98" s="40" t="n"/>
      <c r="H98" s="41">
        <f>IF(OR(F98="",G98=""),"",F98*G98)</f>
        <v/>
      </c>
      <c r="I98" s="38" t="n"/>
      <c r="J98" s="38" t="n"/>
      <c r="K98" s="38" t="n"/>
      <c r="L98" s="39" t="n"/>
      <c r="M98" s="39" t="n"/>
    </row>
    <row r="99" ht="15" customHeight="1" s="49">
      <c r="A99" s="38" t="n"/>
      <c r="B99" s="38" t="n"/>
      <c r="C99" s="39" t="n"/>
      <c r="D99" s="39" t="n"/>
      <c r="E99" s="38" t="n"/>
      <c r="F99" s="40" t="n"/>
      <c r="G99" s="40" t="n"/>
      <c r="H99" s="41">
        <f>IF(OR(F99="",G99=""),"",F99*G99)</f>
        <v/>
      </c>
      <c r="I99" s="38" t="n"/>
      <c r="J99" s="38" t="n"/>
      <c r="K99" s="38" t="n"/>
      <c r="L99" s="39" t="n"/>
      <c r="M99" s="39" t="n"/>
    </row>
    <row r="100" ht="15" customHeight="1" s="49">
      <c r="A100" s="38" t="n"/>
      <c r="B100" s="38" t="n"/>
      <c r="C100" s="39" t="n"/>
      <c r="D100" s="39" t="n"/>
      <c r="E100" s="38" t="n"/>
      <c r="F100" s="40" t="n"/>
      <c r="G100" s="40" t="n"/>
      <c r="H100" s="41">
        <f>IF(OR(F100="",G100=""),"",F100*G100)</f>
        <v/>
      </c>
      <c r="I100" s="38" t="n"/>
      <c r="J100" s="38" t="n"/>
      <c r="K100" s="38" t="n"/>
      <c r="L100" s="39" t="n"/>
      <c r="M100" s="39" t="n"/>
    </row>
    <row r="101" ht="15" customHeight="1" s="49">
      <c r="A101" s="38" t="n"/>
      <c r="B101" s="38" t="n"/>
      <c r="C101" s="39" t="n"/>
      <c r="D101" s="39" t="n"/>
      <c r="E101" s="38" t="n"/>
      <c r="F101" s="40" t="n"/>
      <c r="G101" s="40" t="n"/>
      <c r="H101" s="41">
        <f>IF(OR(F101="",G101=""),"",F101*G101)</f>
        <v/>
      </c>
      <c r="I101" s="38" t="n"/>
      <c r="J101" s="38" t="n"/>
      <c r="K101" s="38" t="n"/>
      <c r="L101" s="39" t="n"/>
      <c r="M101" s="39" t="n"/>
    </row>
    <row r="102" ht="15" customHeight="1" s="49">
      <c r="A102" s="38" t="n"/>
      <c r="B102" s="38" t="n"/>
      <c r="C102" s="39" t="n"/>
      <c r="D102" s="39" t="n"/>
      <c r="E102" s="38" t="n"/>
      <c r="F102" s="40" t="n"/>
      <c r="G102" s="40" t="n"/>
      <c r="H102" s="41">
        <f>IF(OR(F102="",G102=""),"",F102*G102)</f>
        <v/>
      </c>
      <c r="I102" s="38" t="n"/>
      <c r="J102" s="38" t="n"/>
      <c r="K102" s="38" t="n"/>
      <c r="L102" s="39" t="n"/>
      <c r="M102" s="39" t="n"/>
    </row>
    <row r="103" ht="15" customHeight="1" s="49">
      <c r="A103" s="38" t="n"/>
      <c r="B103" s="38" t="n"/>
      <c r="C103" s="39" t="n"/>
      <c r="D103" s="39" t="n"/>
      <c r="E103" s="38" t="n"/>
      <c r="F103" s="40" t="n"/>
      <c r="G103" s="40" t="n"/>
      <c r="H103" s="41">
        <f>IF(OR(F103="",G103=""),"",F103*G103)</f>
        <v/>
      </c>
      <c r="I103" s="38" t="n"/>
      <c r="J103" s="38" t="n"/>
      <c r="K103" s="38" t="n"/>
      <c r="L103" s="39" t="n"/>
      <c r="M103" s="39" t="n"/>
    </row>
    <row r="104" ht="15" customHeight="1" s="49">
      <c r="A104" s="38" t="n"/>
      <c r="B104" s="38" t="n"/>
      <c r="C104" s="39" t="n"/>
      <c r="D104" s="39" t="n"/>
      <c r="E104" s="38" t="n"/>
      <c r="F104" s="40" t="n"/>
      <c r="G104" s="40" t="n"/>
      <c r="H104" s="41">
        <f>IF(OR(F104="",G104=""),"",F104*G104)</f>
        <v/>
      </c>
      <c r="I104" s="38" t="n"/>
      <c r="J104" s="38" t="n"/>
      <c r="K104" s="38" t="n"/>
      <c r="L104" s="39" t="n"/>
      <c r="M104" s="39" t="n"/>
    </row>
    <row r="105" ht="15" customHeight="1" s="49">
      <c r="A105" s="38" t="n"/>
      <c r="B105" s="38" t="n"/>
      <c r="C105" s="39" t="n"/>
      <c r="D105" s="39" t="n"/>
      <c r="E105" s="38" t="n"/>
      <c r="F105" s="40" t="n"/>
      <c r="G105" s="40" t="n"/>
      <c r="H105" s="41">
        <f>IF(OR(F105="",G105=""),"",F105*G105)</f>
        <v/>
      </c>
      <c r="I105" s="38" t="n"/>
      <c r="J105" s="38" t="n"/>
      <c r="K105" s="38" t="n"/>
      <c r="L105" s="39" t="n"/>
      <c r="M105" s="39" t="n"/>
    </row>
    <row r="106" ht="15" customHeight="1" s="49">
      <c r="A106" s="38" t="n"/>
      <c r="B106" s="38" t="n"/>
      <c r="C106" s="39" t="n"/>
      <c r="D106" s="39" t="n"/>
      <c r="E106" s="38" t="n"/>
      <c r="F106" s="40" t="n"/>
      <c r="G106" s="40" t="n"/>
      <c r="H106" s="41">
        <f>IF(OR(F106="",G106=""),"",F106*G106)</f>
        <v/>
      </c>
      <c r="I106" s="38" t="n"/>
      <c r="J106" s="38" t="n"/>
      <c r="K106" s="38" t="n"/>
      <c r="L106" s="39" t="n"/>
      <c r="M106" s="39" t="n"/>
    </row>
    <row r="107" ht="15" customHeight="1" s="49">
      <c r="A107" s="38" t="n"/>
      <c r="B107" s="38" t="n"/>
      <c r="C107" s="39" t="n"/>
      <c r="D107" s="39" t="n"/>
      <c r="E107" s="38" t="n"/>
      <c r="F107" s="40" t="n"/>
      <c r="G107" s="40" t="n"/>
      <c r="H107" s="41">
        <f>IF(OR(F107="",G107=""),"",F107*G107)</f>
        <v/>
      </c>
      <c r="I107" s="38" t="n"/>
      <c r="J107" s="38" t="n"/>
      <c r="K107" s="38" t="n"/>
      <c r="L107" s="39" t="n"/>
      <c r="M107" s="39" t="n"/>
    </row>
    <row r="108" ht="15" customHeight="1" s="49">
      <c r="A108" s="38" t="n"/>
      <c r="B108" s="38" t="n"/>
      <c r="C108" s="39" t="n"/>
      <c r="D108" s="39" t="n"/>
      <c r="E108" s="38" t="n"/>
      <c r="F108" s="40" t="n"/>
      <c r="G108" s="40" t="n"/>
      <c r="H108" s="41">
        <f>IF(OR(F108="",G108=""),"",F108*G108)</f>
        <v/>
      </c>
      <c r="I108" s="38" t="n"/>
      <c r="J108" s="38" t="n"/>
      <c r="K108" s="38" t="n"/>
      <c r="L108" s="39" t="n"/>
      <c r="M108" s="39" t="n"/>
    </row>
    <row r="109" ht="15" customHeight="1" s="49">
      <c r="A109" s="38" t="n"/>
      <c r="B109" s="38" t="n"/>
      <c r="C109" s="39" t="n"/>
      <c r="D109" s="39" t="n"/>
      <c r="E109" s="38" t="n"/>
      <c r="F109" s="40" t="n"/>
      <c r="G109" s="40" t="n"/>
      <c r="H109" s="41">
        <f>IF(OR(F109="",G109=""),"",F109*G109)</f>
        <v/>
      </c>
      <c r="I109" s="38" t="n"/>
      <c r="J109" s="38" t="n"/>
      <c r="K109" s="38" t="n"/>
      <c r="L109" s="39" t="n"/>
      <c r="M109" s="39" t="n"/>
    </row>
    <row r="110" ht="15" customHeight="1" s="49">
      <c r="A110" s="38" t="n"/>
      <c r="B110" s="38" t="n"/>
      <c r="C110" s="39" t="n"/>
      <c r="D110" s="39" t="n"/>
      <c r="E110" s="38" t="n"/>
      <c r="F110" s="40" t="n"/>
      <c r="G110" s="40" t="n"/>
      <c r="H110" s="41">
        <f>IF(OR(F110="",G110=""),"",F110*G110)</f>
        <v/>
      </c>
      <c r="I110" s="38" t="n"/>
      <c r="J110" s="38" t="n"/>
      <c r="K110" s="38" t="n"/>
      <c r="L110" s="39" t="n"/>
      <c r="M110" s="39" t="n"/>
    </row>
    <row r="111" ht="15" customHeight="1" s="49">
      <c r="A111" s="38" t="n"/>
      <c r="B111" s="38" t="n"/>
      <c r="C111" s="39" t="n"/>
      <c r="D111" s="39" t="n"/>
      <c r="E111" s="38" t="n"/>
      <c r="F111" s="40" t="n"/>
      <c r="G111" s="40" t="n"/>
      <c r="H111" s="41">
        <f>IF(OR(F111="",G111=""),"",F111*G111)</f>
        <v/>
      </c>
      <c r="I111" s="38" t="n"/>
      <c r="J111" s="38" t="n"/>
      <c r="K111" s="38" t="n"/>
      <c r="L111" s="39" t="n"/>
      <c r="M111" s="39" t="n"/>
    </row>
    <row r="112" ht="15" customHeight="1" s="49">
      <c r="A112" s="38" t="n"/>
      <c r="B112" s="38" t="n"/>
      <c r="C112" s="39" t="n"/>
      <c r="D112" s="39" t="n"/>
      <c r="E112" s="38" t="n"/>
      <c r="F112" s="40" t="n"/>
      <c r="G112" s="40" t="n"/>
      <c r="H112" s="41">
        <f>IF(OR(F112="",G112=""),"",F112*G112)</f>
        <v/>
      </c>
      <c r="I112" s="38" t="n"/>
      <c r="J112" s="38" t="n"/>
      <c r="K112" s="38" t="n"/>
      <c r="L112" s="39" t="n"/>
      <c r="M112" s="39" t="n"/>
    </row>
    <row r="113" ht="15" customHeight="1" s="49">
      <c r="A113" s="38" t="n"/>
      <c r="B113" s="38" t="n"/>
      <c r="C113" s="39" t="n"/>
      <c r="D113" s="39" t="n"/>
      <c r="E113" s="38" t="n"/>
      <c r="F113" s="40" t="n"/>
      <c r="G113" s="40" t="n"/>
      <c r="H113" s="41">
        <f>IF(OR(F113="",G113=""),"",F113*G113)</f>
        <v/>
      </c>
      <c r="I113" s="38" t="n"/>
      <c r="J113" s="38" t="n"/>
      <c r="K113" s="38" t="n"/>
      <c r="L113" s="39" t="n"/>
      <c r="M113" s="39" t="n"/>
    </row>
    <row r="114" ht="15" customHeight="1" s="49">
      <c r="A114" s="38" t="n"/>
      <c r="B114" s="38" t="n"/>
      <c r="C114" s="39" t="n"/>
      <c r="D114" s="39" t="n"/>
      <c r="E114" s="38" t="n"/>
      <c r="F114" s="40" t="n"/>
      <c r="G114" s="40" t="n"/>
      <c r="H114" s="41">
        <f>IF(OR(F114="",G114=""),"",F114*G114)</f>
        <v/>
      </c>
      <c r="I114" s="38" t="n"/>
      <c r="J114" s="38" t="n"/>
      <c r="K114" s="38" t="n"/>
      <c r="L114" s="39" t="n"/>
      <c r="M114" s="39" t="n"/>
    </row>
    <row r="115" ht="15" customHeight="1" s="49">
      <c r="A115" s="38" t="n"/>
      <c r="B115" s="38" t="n"/>
      <c r="C115" s="39" t="n"/>
      <c r="D115" s="39" t="n"/>
      <c r="E115" s="38" t="n"/>
      <c r="F115" s="40" t="n"/>
      <c r="G115" s="40" t="n"/>
      <c r="H115" s="41">
        <f>IF(OR(F115="",G115=""),"",F115*G115)</f>
        <v/>
      </c>
      <c r="I115" s="38" t="n"/>
      <c r="J115" s="38" t="n"/>
      <c r="K115" s="38" t="n"/>
      <c r="L115" s="39" t="n"/>
      <c r="M115" s="39" t="n"/>
    </row>
    <row r="116" ht="15" customHeight="1" s="49">
      <c r="A116" s="38" t="n"/>
      <c r="B116" s="38" t="n"/>
      <c r="C116" s="39" t="n"/>
      <c r="D116" s="39" t="n"/>
      <c r="E116" s="38" t="n"/>
      <c r="F116" s="40" t="n"/>
      <c r="G116" s="40" t="n"/>
      <c r="H116" s="41">
        <f>IF(OR(F116="",G116=""),"",F116*G116)</f>
        <v/>
      </c>
      <c r="I116" s="38" t="n"/>
      <c r="J116" s="38" t="n"/>
      <c r="K116" s="38" t="n"/>
      <c r="L116" s="39" t="n"/>
      <c r="M116" s="39" t="n"/>
    </row>
    <row r="117" ht="15" customHeight="1" s="49">
      <c r="A117" s="38" t="n"/>
      <c r="B117" s="38" t="n"/>
      <c r="C117" s="39" t="n"/>
      <c r="D117" s="39" t="n"/>
      <c r="E117" s="38" t="n"/>
      <c r="F117" s="40" t="n"/>
      <c r="G117" s="40" t="n"/>
      <c r="H117" s="41">
        <f>IF(OR(F117="",G117=""),"",F117*G117)</f>
        <v/>
      </c>
      <c r="I117" s="38" t="n"/>
      <c r="J117" s="38" t="n"/>
      <c r="K117" s="38" t="n"/>
      <c r="L117" s="39" t="n"/>
      <c r="M117" s="39" t="n"/>
    </row>
    <row r="118" ht="15" customHeight="1" s="49">
      <c r="A118" s="38" t="n"/>
      <c r="B118" s="38" t="n"/>
      <c r="C118" s="39" t="n"/>
      <c r="D118" s="39" t="n"/>
      <c r="E118" s="38" t="n"/>
      <c r="F118" s="40" t="n"/>
      <c r="G118" s="40" t="n"/>
      <c r="H118" s="41">
        <f>IF(OR(F118="",G118=""),"",F118*G118)</f>
        <v/>
      </c>
      <c r="I118" s="38" t="n"/>
      <c r="J118" s="38" t="n"/>
      <c r="K118" s="38" t="n"/>
      <c r="L118" s="39" t="n"/>
      <c r="M118" s="39" t="n"/>
    </row>
    <row r="119" ht="15" customHeight="1" s="49">
      <c r="A119" s="38" t="n"/>
      <c r="B119" s="38" t="n"/>
      <c r="C119" s="39" t="n"/>
      <c r="D119" s="39" t="n"/>
      <c r="E119" s="38" t="n"/>
      <c r="F119" s="40" t="n"/>
      <c r="G119" s="40" t="n"/>
      <c r="H119" s="41">
        <f>IF(OR(F119="",G119=""),"",F119*G119)</f>
        <v/>
      </c>
      <c r="I119" s="38" t="n"/>
      <c r="J119" s="38" t="n"/>
      <c r="K119" s="38" t="n"/>
      <c r="L119" s="39" t="n"/>
      <c r="M119" s="39" t="n"/>
    </row>
    <row r="120" ht="15" customHeight="1" s="49">
      <c r="A120" s="38" t="n"/>
      <c r="B120" s="38" t="n"/>
      <c r="C120" s="39" t="n"/>
      <c r="D120" s="39" t="n"/>
      <c r="E120" s="38" t="n"/>
      <c r="F120" s="40" t="n"/>
      <c r="G120" s="40" t="n"/>
      <c r="H120" s="41">
        <f>IF(OR(F120="",G120=""),"",F120*G120)</f>
        <v/>
      </c>
      <c r="I120" s="38" t="n"/>
      <c r="J120" s="38" t="n"/>
      <c r="K120" s="38" t="n"/>
      <c r="L120" s="39" t="n"/>
      <c r="M120" s="39" t="n"/>
    </row>
    <row r="121" ht="15" customHeight="1" s="49">
      <c r="A121" s="38" t="n"/>
      <c r="B121" s="38" t="n"/>
      <c r="C121" s="39" t="n"/>
      <c r="D121" s="39" t="n"/>
      <c r="E121" s="38" t="n"/>
      <c r="F121" s="40" t="n"/>
      <c r="G121" s="40" t="n"/>
      <c r="H121" s="41">
        <f>IF(OR(F121="",G121=""),"",F121*G121)</f>
        <v/>
      </c>
      <c r="I121" s="38" t="n"/>
      <c r="J121" s="38" t="n"/>
      <c r="K121" s="38" t="n"/>
      <c r="L121" s="39" t="n"/>
      <c r="M121" s="39" t="n"/>
    </row>
    <row r="122" ht="15" customHeight="1" s="49">
      <c r="A122" s="38" t="n"/>
      <c r="B122" s="38" t="n"/>
      <c r="C122" s="39" t="n"/>
      <c r="D122" s="39" t="n"/>
      <c r="E122" s="38" t="n"/>
      <c r="F122" s="40" t="n"/>
      <c r="G122" s="40" t="n"/>
      <c r="H122" s="41">
        <f>IF(OR(F122="",G122=""),"",F122*G122)</f>
        <v/>
      </c>
      <c r="I122" s="38" t="n"/>
      <c r="J122" s="38" t="n"/>
      <c r="K122" s="38" t="n"/>
      <c r="L122" s="39" t="n"/>
      <c r="M122" s="39" t="n"/>
    </row>
    <row r="123" ht="15" customHeight="1" s="49">
      <c r="A123" s="38" t="n"/>
      <c r="B123" s="38" t="n"/>
      <c r="C123" s="39" t="n"/>
      <c r="D123" s="39" t="n"/>
      <c r="E123" s="38" t="n"/>
      <c r="F123" s="40" t="n"/>
      <c r="G123" s="40" t="n"/>
      <c r="H123" s="41">
        <f>IF(OR(F123="",G123=""),"",F123*G123)</f>
        <v/>
      </c>
      <c r="I123" s="38" t="n"/>
      <c r="J123" s="38" t="n"/>
      <c r="K123" s="38" t="n"/>
      <c r="L123" s="39" t="n"/>
      <c r="M123" s="39" t="n"/>
    </row>
    <row r="124" ht="15" customHeight="1" s="49">
      <c r="A124" s="38" t="n"/>
      <c r="B124" s="38" t="n"/>
      <c r="C124" s="39" t="n"/>
      <c r="D124" s="39" t="n"/>
      <c r="E124" s="38" t="n"/>
      <c r="F124" s="40" t="n"/>
      <c r="G124" s="40" t="n"/>
      <c r="H124" s="41">
        <f>IF(OR(F124="",G124=""),"",F124*G124)</f>
        <v/>
      </c>
      <c r="I124" s="38" t="n"/>
      <c r="J124" s="38" t="n"/>
      <c r="K124" s="38" t="n"/>
      <c r="L124" s="39" t="n"/>
      <c r="M124" s="39" t="n"/>
    </row>
    <row r="125" ht="15" customHeight="1" s="49">
      <c r="A125" s="38" t="n"/>
      <c r="B125" s="38" t="n"/>
      <c r="C125" s="39" t="n"/>
      <c r="D125" s="39" t="n"/>
      <c r="E125" s="38" t="n"/>
      <c r="F125" s="40" t="n"/>
      <c r="G125" s="40" t="n"/>
      <c r="H125" s="41">
        <f>IF(OR(F125="",G125=""),"",F125*G125)</f>
        <v/>
      </c>
      <c r="I125" s="38" t="n"/>
      <c r="J125" s="38" t="n"/>
      <c r="K125" s="38" t="n"/>
      <c r="L125" s="39" t="n"/>
      <c r="M125" s="39" t="n"/>
    </row>
    <row r="126" ht="15" customHeight="1" s="49">
      <c r="A126" s="38" t="n"/>
      <c r="B126" s="38" t="n"/>
      <c r="C126" s="39" t="n"/>
      <c r="D126" s="39" t="n"/>
      <c r="E126" s="38" t="n"/>
      <c r="F126" s="40" t="n"/>
      <c r="G126" s="40" t="n"/>
      <c r="H126" s="41">
        <f>IF(OR(F126="",G126=""),"",F126*G126)</f>
        <v/>
      </c>
      <c r="I126" s="38" t="n"/>
      <c r="J126" s="38" t="n"/>
      <c r="K126" s="38" t="n"/>
      <c r="L126" s="39" t="n"/>
      <c r="M126" s="39" t="n"/>
    </row>
    <row r="127" ht="15" customHeight="1" s="49">
      <c r="A127" s="38" t="n"/>
      <c r="B127" s="38" t="n"/>
      <c r="C127" s="39" t="n"/>
      <c r="D127" s="39" t="n"/>
      <c r="E127" s="38" t="n"/>
      <c r="F127" s="40" t="n"/>
      <c r="G127" s="40" t="n"/>
      <c r="H127" s="41">
        <f>IF(OR(F127="",G127=""),"",F127*G127)</f>
        <v/>
      </c>
      <c r="I127" s="38" t="n"/>
      <c r="J127" s="38" t="n"/>
      <c r="K127" s="38" t="n"/>
      <c r="L127" s="39" t="n"/>
      <c r="M127" s="39" t="n"/>
    </row>
    <row r="128" ht="15" customHeight="1" s="49">
      <c r="A128" s="38" t="n"/>
      <c r="B128" s="38" t="n"/>
      <c r="C128" s="39" t="n"/>
      <c r="D128" s="39" t="n"/>
      <c r="E128" s="38" t="n"/>
      <c r="F128" s="40" t="n"/>
      <c r="G128" s="40" t="n"/>
      <c r="H128" s="41">
        <f>IF(OR(F128="",G128=""),"",F128*G128)</f>
        <v/>
      </c>
      <c r="I128" s="38" t="n"/>
      <c r="J128" s="38" t="n"/>
      <c r="K128" s="38" t="n"/>
      <c r="L128" s="39" t="n"/>
      <c r="M128" s="39" t="n"/>
    </row>
    <row r="129" ht="15" customHeight="1" s="49">
      <c r="A129" s="38" t="n"/>
      <c r="B129" s="38" t="n"/>
      <c r="C129" s="39" t="n"/>
      <c r="D129" s="39" t="n"/>
      <c r="E129" s="38" t="n"/>
      <c r="F129" s="40" t="n"/>
      <c r="G129" s="40" t="n"/>
      <c r="H129" s="41">
        <f>IF(OR(F129="",G129=""),"",F129*G129)</f>
        <v/>
      </c>
      <c r="I129" s="38" t="n"/>
      <c r="J129" s="38" t="n"/>
      <c r="K129" s="38" t="n"/>
      <c r="L129" s="39" t="n"/>
      <c r="M129" s="39" t="n"/>
    </row>
    <row r="130" ht="15" customHeight="1" s="49">
      <c r="A130" s="38" t="n"/>
      <c r="B130" s="38" t="n"/>
      <c r="C130" s="39" t="n"/>
      <c r="D130" s="39" t="n"/>
      <c r="E130" s="38" t="n"/>
      <c r="F130" s="40" t="n"/>
      <c r="G130" s="40" t="n"/>
      <c r="H130" s="41">
        <f>IF(OR(F130="",G130=""),"",F130*G130)</f>
        <v/>
      </c>
      <c r="I130" s="38" t="n"/>
      <c r="J130" s="38" t="n"/>
      <c r="K130" s="38" t="n"/>
      <c r="L130" s="39" t="n"/>
      <c r="M130" s="39" t="n"/>
    </row>
    <row r="131" ht="15" customHeight="1" s="49">
      <c r="A131" s="38" t="n"/>
      <c r="B131" s="38" t="n"/>
      <c r="C131" s="39" t="n"/>
      <c r="D131" s="39" t="n"/>
      <c r="E131" s="38" t="n"/>
      <c r="F131" s="40" t="n"/>
      <c r="G131" s="40" t="n"/>
      <c r="H131" s="41">
        <f>IF(OR(F131="",G131=""),"",F131*G131)</f>
        <v/>
      </c>
      <c r="I131" s="38" t="n"/>
      <c r="J131" s="38" t="n"/>
      <c r="K131" s="38" t="n"/>
      <c r="L131" s="39" t="n"/>
      <c r="M131" s="39" t="n"/>
    </row>
    <row r="132" ht="15" customHeight="1" s="49">
      <c r="A132" s="38" t="n"/>
      <c r="B132" s="38" t="n"/>
      <c r="C132" s="39" t="n"/>
      <c r="D132" s="39" t="n"/>
      <c r="E132" s="38" t="n"/>
      <c r="F132" s="40" t="n"/>
      <c r="G132" s="40" t="n"/>
      <c r="H132" s="41">
        <f>IF(OR(F132="",G132=""),"",F132*G132)</f>
        <v/>
      </c>
      <c r="I132" s="38" t="n"/>
      <c r="J132" s="38" t="n"/>
      <c r="K132" s="38" t="n"/>
      <c r="L132" s="39" t="n"/>
      <c r="M132" s="39" t="n"/>
    </row>
    <row r="133" ht="15" customHeight="1" s="49">
      <c r="A133" s="38" t="n"/>
      <c r="B133" s="38" t="n"/>
      <c r="C133" s="39" t="n"/>
      <c r="D133" s="39" t="n"/>
      <c r="E133" s="38" t="n"/>
      <c r="F133" s="40" t="n"/>
      <c r="G133" s="40" t="n"/>
      <c r="H133" s="41">
        <f>IF(OR(F133="",G133=""),"",F133*G133)</f>
        <v/>
      </c>
      <c r="I133" s="38" t="n"/>
      <c r="J133" s="38" t="n"/>
      <c r="K133" s="38" t="n"/>
      <c r="L133" s="39" t="n"/>
      <c r="M133" s="39" t="n"/>
    </row>
    <row r="134" ht="15" customHeight="1" s="49">
      <c r="A134" s="38" t="n"/>
      <c r="B134" s="38" t="n"/>
      <c r="C134" s="39" t="n"/>
      <c r="D134" s="39" t="n"/>
      <c r="E134" s="38" t="n"/>
      <c r="F134" s="40" t="n"/>
      <c r="G134" s="40" t="n"/>
      <c r="H134" s="41">
        <f>IF(OR(F134="",G134=""),"",F134*G134)</f>
        <v/>
      </c>
      <c r="I134" s="38" t="n"/>
      <c r="J134" s="38" t="n"/>
      <c r="K134" s="38" t="n"/>
      <c r="L134" s="39" t="n"/>
      <c r="M134" s="39" t="n"/>
    </row>
    <row r="135" ht="15" customHeight="1" s="49">
      <c r="A135" s="38" t="n"/>
      <c r="B135" s="38" t="n"/>
      <c r="C135" s="39" t="n"/>
      <c r="D135" s="39" t="n"/>
      <c r="E135" s="38" t="n"/>
      <c r="F135" s="40" t="n"/>
      <c r="G135" s="40" t="n"/>
      <c r="H135" s="41">
        <f>IF(OR(F135="",G135=""),"",F135*G135)</f>
        <v/>
      </c>
      <c r="I135" s="38" t="n"/>
      <c r="J135" s="38" t="n"/>
      <c r="K135" s="38" t="n"/>
      <c r="L135" s="39" t="n"/>
      <c r="M135" s="39" t="n"/>
    </row>
    <row r="136" ht="15" customHeight="1" s="49">
      <c r="A136" s="38" t="n"/>
      <c r="B136" s="38" t="n"/>
      <c r="C136" s="39" t="n"/>
      <c r="D136" s="39" t="n"/>
      <c r="E136" s="38" t="n"/>
      <c r="F136" s="40" t="n"/>
      <c r="G136" s="40" t="n"/>
      <c r="H136" s="41">
        <f>IF(OR(F136="",G136=""),"",F136*G136)</f>
        <v/>
      </c>
      <c r="I136" s="38" t="n"/>
      <c r="J136" s="38" t="n"/>
      <c r="K136" s="38" t="n"/>
      <c r="L136" s="39" t="n"/>
      <c r="M136" s="39" t="n"/>
    </row>
    <row r="137" ht="15" customHeight="1" s="49">
      <c r="A137" s="38" t="n"/>
      <c r="B137" s="38" t="n"/>
      <c r="C137" s="39" t="n"/>
      <c r="D137" s="39" t="n"/>
      <c r="E137" s="38" t="n"/>
      <c r="F137" s="40" t="n"/>
      <c r="G137" s="40" t="n"/>
      <c r="H137" s="41">
        <f>IF(OR(F137="",G137=""),"",F137*G137)</f>
        <v/>
      </c>
      <c r="I137" s="38" t="n"/>
      <c r="J137" s="38" t="n"/>
      <c r="K137" s="38" t="n"/>
      <c r="L137" s="39" t="n"/>
      <c r="M137" s="39" t="n"/>
    </row>
    <row r="138" ht="15" customHeight="1" s="49">
      <c r="A138" s="38" t="n"/>
      <c r="B138" s="38" t="n"/>
      <c r="C138" s="39" t="n"/>
      <c r="D138" s="39" t="n"/>
      <c r="E138" s="38" t="n"/>
      <c r="F138" s="40" t="n"/>
      <c r="G138" s="40" t="n"/>
      <c r="H138" s="41">
        <f>IF(OR(F138="",G138=""),"",F138*G138)</f>
        <v/>
      </c>
      <c r="I138" s="38" t="n"/>
      <c r="J138" s="38" t="n"/>
      <c r="K138" s="38" t="n"/>
      <c r="L138" s="39" t="n"/>
      <c r="M138" s="39" t="n"/>
    </row>
    <row r="139" ht="15" customHeight="1" s="49">
      <c r="A139" s="38" t="n"/>
      <c r="B139" s="38" t="n"/>
      <c r="C139" s="39" t="n"/>
      <c r="D139" s="39" t="n"/>
      <c r="E139" s="38" t="n"/>
      <c r="F139" s="40" t="n"/>
      <c r="G139" s="40" t="n"/>
      <c r="H139" s="41">
        <f>IF(OR(F139="",G139=""),"",F139*G139)</f>
        <v/>
      </c>
      <c r="I139" s="38" t="n"/>
      <c r="J139" s="38" t="n"/>
      <c r="K139" s="38" t="n"/>
      <c r="L139" s="39" t="n"/>
      <c r="M139" s="39" t="n"/>
    </row>
    <row r="140" ht="15" customHeight="1" s="49">
      <c r="A140" s="38" t="n"/>
      <c r="B140" s="38" t="n"/>
      <c r="C140" s="39" t="n"/>
      <c r="D140" s="39" t="n"/>
      <c r="E140" s="38" t="n"/>
      <c r="F140" s="40" t="n"/>
      <c r="G140" s="40" t="n"/>
      <c r="H140" s="41">
        <f>IF(OR(F140="",G140=""),"",F140*G140)</f>
        <v/>
      </c>
      <c r="I140" s="38" t="n"/>
      <c r="J140" s="38" t="n"/>
      <c r="K140" s="38" t="n"/>
      <c r="L140" s="39" t="n"/>
      <c r="M140" s="39" t="n"/>
    </row>
    <row r="141" ht="15" customHeight="1" s="49">
      <c r="A141" s="38" t="n"/>
      <c r="B141" s="38" t="n"/>
      <c r="C141" s="39" t="n"/>
      <c r="D141" s="39" t="n"/>
      <c r="E141" s="38" t="n"/>
      <c r="F141" s="40" t="n"/>
      <c r="G141" s="40" t="n"/>
      <c r="H141" s="41">
        <f>IF(OR(F141="",G141=""),"",F141*G141)</f>
        <v/>
      </c>
      <c r="I141" s="38" t="n"/>
      <c r="J141" s="38" t="n"/>
      <c r="K141" s="38" t="n"/>
      <c r="L141" s="39" t="n"/>
      <c r="M141" s="39" t="n"/>
    </row>
    <row r="142" ht="15" customHeight="1" s="49">
      <c r="A142" s="38" t="n"/>
      <c r="B142" s="38" t="n"/>
      <c r="C142" s="39" t="n"/>
      <c r="D142" s="39" t="n"/>
      <c r="E142" s="38" t="n"/>
      <c r="F142" s="40" t="n"/>
      <c r="G142" s="40" t="n"/>
      <c r="H142" s="41">
        <f>IF(OR(F142="",G142=""),"",F142*G142)</f>
        <v/>
      </c>
      <c r="I142" s="38" t="n"/>
      <c r="J142" s="38" t="n"/>
      <c r="K142" s="38" t="n"/>
      <c r="L142" s="39" t="n"/>
      <c r="M142" s="39" t="n"/>
    </row>
    <row r="143" ht="15" customHeight="1" s="49">
      <c r="A143" s="38" t="n"/>
      <c r="B143" s="38" t="n"/>
      <c r="C143" s="39" t="n"/>
      <c r="D143" s="39" t="n"/>
      <c r="E143" s="38" t="n"/>
      <c r="F143" s="40" t="n"/>
      <c r="G143" s="40" t="n"/>
      <c r="H143" s="41">
        <f>IF(OR(F143="",G143=""),"",F143*G143)</f>
        <v/>
      </c>
      <c r="I143" s="38" t="n"/>
      <c r="J143" s="38" t="n"/>
      <c r="K143" s="38" t="n"/>
      <c r="L143" s="39" t="n"/>
      <c r="M143" s="39" t="n"/>
    </row>
    <row r="144" ht="15" customHeight="1" s="49">
      <c r="A144" s="38" t="n"/>
      <c r="B144" s="38" t="n"/>
      <c r="C144" s="39" t="n"/>
      <c r="D144" s="39" t="n"/>
      <c r="E144" s="38" t="n"/>
      <c r="F144" s="40" t="n"/>
      <c r="G144" s="40" t="n"/>
      <c r="H144" s="41">
        <f>IF(OR(F144="",G144=""),"",F144*G144)</f>
        <v/>
      </c>
      <c r="I144" s="38" t="n"/>
      <c r="J144" s="38" t="n"/>
      <c r="K144" s="38" t="n"/>
      <c r="L144" s="39" t="n"/>
      <c r="M144" s="39" t="n"/>
    </row>
    <row r="145" ht="15" customHeight="1" s="49">
      <c r="A145" s="38" t="n"/>
      <c r="B145" s="38" t="n"/>
      <c r="C145" s="39" t="n"/>
      <c r="D145" s="39" t="n"/>
      <c r="E145" s="38" t="n"/>
      <c r="F145" s="40" t="n"/>
      <c r="G145" s="40" t="n"/>
      <c r="H145" s="41">
        <f>IF(OR(F145="",G145=""),"",F145*G145)</f>
        <v/>
      </c>
      <c r="I145" s="38" t="n"/>
      <c r="J145" s="38" t="n"/>
      <c r="K145" s="38" t="n"/>
      <c r="L145" s="39" t="n"/>
      <c r="M145" s="39" t="n"/>
    </row>
    <row r="146" ht="15" customHeight="1" s="49">
      <c r="A146" s="38" t="n"/>
      <c r="B146" s="38" t="n"/>
      <c r="C146" s="39" t="n"/>
      <c r="D146" s="39" t="n"/>
      <c r="E146" s="38" t="n"/>
      <c r="F146" s="40" t="n"/>
      <c r="G146" s="40" t="n"/>
      <c r="H146" s="41">
        <f>IF(OR(F146="",G146=""),"",F146*G146)</f>
        <v/>
      </c>
      <c r="I146" s="38" t="n"/>
      <c r="J146" s="38" t="n"/>
      <c r="K146" s="38" t="n"/>
      <c r="L146" s="39" t="n"/>
      <c r="M146" s="39" t="n"/>
    </row>
    <row r="147" ht="15" customHeight="1" s="49">
      <c r="A147" s="38" t="n"/>
      <c r="B147" s="38" t="n"/>
      <c r="C147" s="39" t="n"/>
      <c r="D147" s="39" t="n"/>
      <c r="E147" s="38" t="n"/>
      <c r="F147" s="40" t="n"/>
      <c r="G147" s="40" t="n"/>
      <c r="H147" s="41">
        <f>IF(OR(F147="",G147=""),"",F147*G147)</f>
        <v/>
      </c>
      <c r="I147" s="38" t="n"/>
      <c r="J147" s="38" t="n"/>
      <c r="K147" s="38" t="n"/>
      <c r="L147" s="39" t="n"/>
      <c r="M147" s="39" t="n"/>
    </row>
    <row r="148" ht="15" customHeight="1" s="49">
      <c r="A148" s="38" t="n"/>
      <c r="B148" s="38" t="n"/>
      <c r="C148" s="39" t="n"/>
      <c r="D148" s="39" t="n"/>
      <c r="E148" s="38" t="n"/>
      <c r="F148" s="40" t="n"/>
      <c r="G148" s="40" t="n"/>
      <c r="H148" s="41">
        <f>IF(OR(F148="",G148=""),"",F148*G148)</f>
        <v/>
      </c>
      <c r="I148" s="38" t="n"/>
      <c r="J148" s="38" t="n"/>
      <c r="K148" s="38" t="n"/>
      <c r="L148" s="39" t="n"/>
      <c r="M148" s="39" t="n"/>
    </row>
    <row r="149" ht="15" customHeight="1" s="49">
      <c r="A149" s="38" t="n"/>
      <c r="B149" s="38" t="n"/>
      <c r="C149" s="39" t="n"/>
      <c r="D149" s="39" t="n"/>
      <c r="E149" s="38" t="n"/>
      <c r="F149" s="40" t="n"/>
      <c r="G149" s="40" t="n"/>
      <c r="H149" s="41">
        <f>IF(OR(F149="",G149=""),"",F149*G149)</f>
        <v/>
      </c>
      <c r="I149" s="38" t="n"/>
      <c r="J149" s="38" t="n"/>
      <c r="K149" s="38" t="n"/>
      <c r="L149" s="39" t="n"/>
      <c r="M149" s="39" t="n"/>
    </row>
    <row r="150" ht="15" customHeight="1" s="49">
      <c r="A150" s="38" t="n"/>
      <c r="B150" s="38" t="n"/>
      <c r="C150" s="39" t="n"/>
      <c r="D150" s="39" t="n"/>
      <c r="E150" s="38" t="n"/>
      <c r="F150" s="40" t="n"/>
      <c r="G150" s="40" t="n"/>
      <c r="H150" s="41">
        <f>IF(OR(F150="",G150=""),"",F150*G150)</f>
        <v/>
      </c>
      <c r="I150" s="38" t="n"/>
      <c r="J150" s="38" t="n"/>
      <c r="K150" s="38" t="n"/>
      <c r="L150" s="39" t="n"/>
      <c r="M150" s="39" t="n"/>
    </row>
    <row r="151" ht="15" customHeight="1" s="49">
      <c r="A151" s="38" t="n"/>
      <c r="B151" s="38" t="n"/>
      <c r="C151" s="39" t="n"/>
      <c r="D151" s="39" t="n"/>
      <c r="E151" s="38" t="n"/>
      <c r="F151" s="40" t="n"/>
      <c r="G151" s="40" t="n"/>
      <c r="H151" s="41">
        <f>IF(OR(F151="",G151=""),"",F151*G151)</f>
        <v/>
      </c>
      <c r="I151" s="38" t="n"/>
      <c r="J151" s="38" t="n"/>
      <c r="K151" s="38" t="n"/>
      <c r="L151" s="39" t="n"/>
      <c r="M151" s="39" t="n"/>
    </row>
    <row r="152" ht="15" customHeight="1" s="49">
      <c r="A152" s="38" t="n"/>
      <c r="B152" s="38" t="n"/>
      <c r="C152" s="39" t="n"/>
      <c r="D152" s="39" t="n"/>
      <c r="E152" s="38" t="n"/>
      <c r="F152" s="40" t="n"/>
      <c r="G152" s="40" t="n"/>
      <c r="H152" s="41">
        <f>IF(OR(F152="",G152=""),"",F152*G152)</f>
        <v/>
      </c>
      <c r="I152" s="38" t="n"/>
      <c r="J152" s="38" t="n"/>
      <c r="K152" s="38" t="n"/>
      <c r="L152" s="39" t="n"/>
      <c r="M152" s="39" t="n"/>
    </row>
    <row r="153" ht="15" customHeight="1" s="49">
      <c r="A153" s="38" t="n"/>
      <c r="B153" s="38" t="n"/>
      <c r="C153" s="39" t="n"/>
      <c r="D153" s="39" t="n"/>
      <c r="E153" s="38" t="n"/>
      <c r="F153" s="40" t="n"/>
      <c r="G153" s="40" t="n"/>
      <c r="H153" s="41">
        <f>IF(OR(F153="",G153=""),"",F153*G153)</f>
        <v/>
      </c>
      <c r="I153" s="38" t="n"/>
      <c r="J153" s="38" t="n"/>
      <c r="K153" s="38" t="n"/>
      <c r="L153" s="39" t="n"/>
      <c r="M153" s="39" t="n"/>
    </row>
    <row r="154" ht="15" customHeight="1" s="49">
      <c r="A154" s="38" t="n"/>
      <c r="B154" s="38" t="n"/>
      <c r="C154" s="39" t="n"/>
      <c r="D154" s="39" t="n"/>
      <c r="E154" s="38" t="n"/>
      <c r="F154" s="40" t="n"/>
      <c r="G154" s="40" t="n"/>
      <c r="H154" s="41">
        <f>IF(OR(F154="",G154=""),"",F154*G154)</f>
        <v/>
      </c>
      <c r="I154" s="38" t="n"/>
      <c r="J154" s="38" t="n"/>
      <c r="K154" s="38" t="n"/>
      <c r="L154" s="39" t="n"/>
      <c r="M154" s="39" t="n"/>
    </row>
    <row r="155" ht="15" customHeight="1" s="49">
      <c r="A155" s="38" t="n"/>
      <c r="B155" s="38" t="n"/>
      <c r="C155" s="39" t="n"/>
      <c r="D155" s="39" t="n"/>
      <c r="E155" s="38" t="n"/>
      <c r="F155" s="40" t="n"/>
      <c r="G155" s="40" t="n"/>
      <c r="H155" s="41">
        <f>IF(OR(F155="",G155=""),"",F155*G155)</f>
        <v/>
      </c>
      <c r="I155" s="38" t="n"/>
      <c r="J155" s="38" t="n"/>
      <c r="K155" s="38" t="n"/>
      <c r="L155" s="39" t="n"/>
      <c r="M155" s="39" t="n"/>
    </row>
    <row r="156" ht="15" customHeight="1" s="49">
      <c r="A156" s="38" t="n"/>
      <c r="B156" s="38" t="n"/>
      <c r="C156" s="39" t="n"/>
      <c r="D156" s="39" t="n"/>
      <c r="E156" s="38" t="n"/>
      <c r="F156" s="40" t="n"/>
      <c r="G156" s="40" t="n"/>
      <c r="H156" s="41">
        <f>IF(OR(F156="",G156=""),"",F156*G156)</f>
        <v/>
      </c>
      <c r="I156" s="38" t="n"/>
      <c r="J156" s="38" t="n"/>
      <c r="K156" s="38" t="n"/>
      <c r="L156" s="39" t="n"/>
      <c r="M156" s="39" t="n"/>
    </row>
    <row r="157" ht="15" customHeight="1" s="49">
      <c r="A157" s="38" t="n"/>
      <c r="B157" s="38" t="n"/>
      <c r="C157" s="39" t="n"/>
      <c r="D157" s="39" t="n"/>
      <c r="E157" s="38" t="n"/>
      <c r="F157" s="40" t="n"/>
      <c r="G157" s="40" t="n"/>
      <c r="H157" s="41">
        <f>IF(OR(F157="",G157=""),"",F157*G157)</f>
        <v/>
      </c>
      <c r="I157" s="38" t="n"/>
      <c r="J157" s="38" t="n"/>
      <c r="K157" s="38" t="n"/>
      <c r="L157" s="39" t="n"/>
      <c r="M157" s="39" t="n"/>
    </row>
    <row r="158" ht="15" customHeight="1" s="49">
      <c r="A158" s="38" t="n"/>
      <c r="B158" s="38" t="n"/>
      <c r="C158" s="39" t="n"/>
      <c r="D158" s="39" t="n"/>
      <c r="E158" s="38" t="n"/>
      <c r="F158" s="40" t="n"/>
      <c r="G158" s="40" t="n"/>
      <c r="H158" s="41">
        <f>IF(OR(F158="",G158=""),"",F158*G158)</f>
        <v/>
      </c>
      <c r="I158" s="38" t="n"/>
      <c r="J158" s="38" t="n"/>
      <c r="K158" s="38" t="n"/>
      <c r="L158" s="39" t="n"/>
      <c r="M158" s="39" t="n"/>
    </row>
    <row r="159" ht="15" customHeight="1" s="49">
      <c r="A159" s="38" t="n"/>
      <c r="B159" s="38" t="n"/>
      <c r="C159" s="39" t="n"/>
      <c r="D159" s="39" t="n"/>
      <c r="E159" s="38" t="n"/>
      <c r="F159" s="40" t="n"/>
      <c r="G159" s="40" t="n"/>
      <c r="H159" s="41">
        <f>IF(OR(F159="",G159=""),"",F159*G159)</f>
        <v/>
      </c>
      <c r="I159" s="38" t="n"/>
      <c r="J159" s="38" t="n"/>
      <c r="K159" s="38" t="n"/>
      <c r="L159" s="39" t="n"/>
      <c r="M159" s="39" t="n"/>
    </row>
    <row r="160" ht="15" customHeight="1" s="49">
      <c r="A160" s="38" t="n"/>
      <c r="B160" s="38" t="n"/>
      <c r="C160" s="39" t="n"/>
      <c r="D160" s="39" t="n"/>
      <c r="E160" s="38" t="n"/>
      <c r="F160" s="40" t="n"/>
      <c r="G160" s="40" t="n"/>
      <c r="H160" s="41">
        <f>IF(OR(F160="",G160=""),"",F160*G160)</f>
        <v/>
      </c>
      <c r="I160" s="38" t="n"/>
      <c r="J160" s="38" t="n"/>
      <c r="K160" s="38" t="n"/>
      <c r="L160" s="39" t="n"/>
      <c r="M160" s="39" t="n"/>
    </row>
    <row r="161" ht="15" customHeight="1" s="49">
      <c r="A161" s="38" t="n"/>
      <c r="B161" s="38" t="n"/>
      <c r="C161" s="39" t="n"/>
      <c r="D161" s="39" t="n"/>
      <c r="E161" s="38" t="n"/>
      <c r="F161" s="40" t="n"/>
      <c r="G161" s="40" t="n"/>
      <c r="H161" s="41">
        <f>IF(OR(F161="",G161=""),"",F161*G161)</f>
        <v/>
      </c>
      <c r="I161" s="38" t="n"/>
      <c r="J161" s="38" t="n"/>
      <c r="K161" s="38" t="n"/>
      <c r="L161" s="39" t="n"/>
      <c r="M161" s="39" t="n"/>
    </row>
    <row r="162" ht="15" customHeight="1" s="49">
      <c r="A162" s="38" t="n"/>
      <c r="B162" s="38" t="n"/>
      <c r="C162" s="39" t="n"/>
      <c r="D162" s="39" t="n"/>
      <c r="E162" s="38" t="n"/>
      <c r="F162" s="40" t="n"/>
      <c r="G162" s="40" t="n"/>
      <c r="H162" s="41">
        <f>IF(OR(F162="",G162=""),"",F162*G162)</f>
        <v/>
      </c>
      <c r="I162" s="38" t="n"/>
      <c r="J162" s="38" t="n"/>
      <c r="K162" s="38" t="n"/>
      <c r="L162" s="39" t="n"/>
      <c r="M162" s="39" t="n"/>
    </row>
    <row r="163" ht="15" customHeight="1" s="49">
      <c r="A163" s="38" t="n"/>
      <c r="B163" s="38" t="n"/>
      <c r="C163" s="39" t="n"/>
      <c r="D163" s="39" t="n"/>
      <c r="E163" s="38" t="n"/>
      <c r="F163" s="40" t="n"/>
      <c r="G163" s="40" t="n"/>
      <c r="H163" s="41">
        <f>IF(OR(F163="",G163=""),"",F163*G163)</f>
        <v/>
      </c>
      <c r="I163" s="38" t="n"/>
      <c r="J163" s="38" t="n"/>
      <c r="K163" s="38" t="n"/>
      <c r="L163" s="39" t="n"/>
      <c r="M163" s="39" t="n"/>
    </row>
    <row r="164" ht="15" customHeight="1" s="49">
      <c r="A164" s="38" t="n"/>
      <c r="B164" s="38" t="n"/>
      <c r="C164" s="39" t="n"/>
      <c r="D164" s="39" t="n"/>
      <c r="E164" s="38" t="n"/>
      <c r="F164" s="40" t="n"/>
      <c r="G164" s="40" t="n"/>
      <c r="H164" s="41">
        <f>IF(OR(F164="",G164=""),"",F164*G164)</f>
        <v/>
      </c>
      <c r="I164" s="38" t="n"/>
      <c r="J164" s="38" t="n"/>
      <c r="K164" s="38" t="n"/>
      <c r="L164" s="39" t="n"/>
      <c r="M164" s="39" t="n"/>
    </row>
    <row r="165" ht="15" customHeight="1" s="49">
      <c r="A165" s="38" t="n"/>
      <c r="B165" s="38" t="n"/>
      <c r="C165" s="39" t="n"/>
      <c r="D165" s="39" t="n"/>
      <c r="E165" s="38" t="n"/>
      <c r="F165" s="40" t="n"/>
      <c r="G165" s="40" t="n"/>
      <c r="H165" s="41">
        <f>IF(OR(F165="",G165=""),"",F165*G165)</f>
        <v/>
      </c>
      <c r="I165" s="38" t="n"/>
      <c r="J165" s="38" t="n"/>
      <c r="K165" s="38" t="n"/>
      <c r="L165" s="39" t="n"/>
      <c r="M165" s="39" t="n"/>
    </row>
    <row r="166" ht="15" customHeight="1" s="49">
      <c r="A166" s="38" t="n"/>
      <c r="B166" s="38" t="n"/>
      <c r="C166" s="39" t="n"/>
      <c r="D166" s="39" t="n"/>
      <c r="E166" s="38" t="n"/>
      <c r="F166" s="40" t="n"/>
      <c r="G166" s="40" t="n"/>
      <c r="H166" s="41">
        <f>IF(OR(F166="",G166=""),"",F166*G166)</f>
        <v/>
      </c>
      <c r="I166" s="38" t="n"/>
      <c r="J166" s="38" t="n"/>
      <c r="K166" s="38" t="n"/>
      <c r="L166" s="39" t="n"/>
      <c r="M166" s="39" t="n"/>
    </row>
    <row r="167" ht="15" customHeight="1" s="49">
      <c r="A167" s="38" t="n"/>
      <c r="B167" s="38" t="n"/>
      <c r="C167" s="39" t="n"/>
      <c r="D167" s="39" t="n"/>
      <c r="E167" s="38" t="n"/>
      <c r="F167" s="40" t="n"/>
      <c r="G167" s="40" t="n"/>
      <c r="H167" s="41">
        <f>IF(OR(F167="",G167=""),"",F167*G167)</f>
        <v/>
      </c>
      <c r="I167" s="38" t="n"/>
      <c r="J167" s="38" t="n"/>
      <c r="K167" s="38" t="n"/>
      <c r="L167" s="39" t="n"/>
      <c r="M167" s="39" t="n"/>
    </row>
    <row r="168" ht="15" customHeight="1" s="49">
      <c r="A168" s="38" t="n"/>
      <c r="B168" s="38" t="n"/>
      <c r="C168" s="39" t="n"/>
      <c r="D168" s="39" t="n"/>
      <c r="E168" s="38" t="n"/>
      <c r="F168" s="40" t="n"/>
      <c r="G168" s="40" t="n"/>
      <c r="H168" s="41">
        <f>IF(OR(F168="",G168=""),"",F168*G168)</f>
        <v/>
      </c>
      <c r="I168" s="38" t="n"/>
      <c r="J168" s="38" t="n"/>
      <c r="K168" s="38" t="n"/>
      <c r="L168" s="39" t="n"/>
      <c r="M168" s="39" t="n"/>
    </row>
    <row r="169" ht="15" customHeight="1" s="49">
      <c r="A169" s="38" t="n"/>
      <c r="B169" s="38" t="n"/>
      <c r="C169" s="39" t="n"/>
      <c r="D169" s="39" t="n"/>
      <c r="E169" s="38" t="n"/>
      <c r="F169" s="40" t="n"/>
      <c r="G169" s="40" t="n"/>
      <c r="H169" s="41">
        <f>IF(OR(F169="",G169=""),"",F169*G169)</f>
        <v/>
      </c>
      <c r="I169" s="38" t="n"/>
      <c r="J169" s="38" t="n"/>
      <c r="K169" s="38" t="n"/>
      <c r="L169" s="39" t="n"/>
      <c r="M169" s="39" t="n"/>
    </row>
    <row r="170" ht="15" customHeight="1" s="49">
      <c r="A170" s="38" t="n"/>
      <c r="B170" s="38" t="n"/>
      <c r="C170" s="39" t="n"/>
      <c r="D170" s="39" t="n"/>
      <c r="E170" s="38" t="n"/>
      <c r="F170" s="40" t="n"/>
      <c r="G170" s="40" t="n"/>
      <c r="H170" s="41">
        <f>IF(OR(F170="",G170=""),"",F170*G170)</f>
        <v/>
      </c>
      <c r="I170" s="38" t="n"/>
      <c r="J170" s="38" t="n"/>
      <c r="K170" s="38" t="n"/>
      <c r="L170" s="39" t="n"/>
      <c r="M170" s="39" t="n"/>
    </row>
    <row r="171" ht="15" customHeight="1" s="49">
      <c r="A171" s="38" t="n"/>
      <c r="B171" s="38" t="n"/>
      <c r="C171" s="39" t="n"/>
      <c r="D171" s="39" t="n"/>
      <c r="E171" s="38" t="n"/>
      <c r="F171" s="40" t="n"/>
      <c r="G171" s="40" t="n"/>
      <c r="H171" s="41">
        <f>IF(OR(F171="",G171=""),"",F171*G171)</f>
        <v/>
      </c>
      <c r="I171" s="38" t="n"/>
      <c r="J171" s="38" t="n"/>
      <c r="K171" s="38" t="n"/>
      <c r="L171" s="39" t="n"/>
      <c r="M171" s="39" t="n"/>
    </row>
    <row r="172" ht="15" customHeight="1" s="49">
      <c r="A172" s="38" t="n"/>
      <c r="B172" s="38" t="n"/>
      <c r="C172" s="39" t="n"/>
      <c r="D172" s="39" t="n"/>
      <c r="E172" s="38" t="n"/>
      <c r="F172" s="40" t="n"/>
      <c r="G172" s="40" t="n"/>
      <c r="H172" s="41">
        <f>IF(OR(F172="",G172=""),"",F172*G172)</f>
        <v/>
      </c>
      <c r="I172" s="38" t="n"/>
      <c r="J172" s="38" t="n"/>
      <c r="K172" s="38" t="n"/>
      <c r="L172" s="39" t="n"/>
      <c r="M172" s="39" t="n"/>
    </row>
    <row r="173" ht="15" customHeight="1" s="49">
      <c r="A173" s="38" t="n"/>
      <c r="B173" s="38" t="n"/>
      <c r="C173" s="39" t="n"/>
      <c r="D173" s="39" t="n"/>
      <c r="E173" s="38" t="n"/>
      <c r="F173" s="40" t="n"/>
      <c r="G173" s="40" t="n"/>
      <c r="H173" s="41">
        <f>IF(OR(F173="",G173=""),"",F173*G173)</f>
        <v/>
      </c>
      <c r="I173" s="38" t="n"/>
      <c r="J173" s="38" t="n"/>
      <c r="K173" s="38" t="n"/>
      <c r="L173" s="39" t="n"/>
      <c r="M173" s="39" t="n"/>
    </row>
    <row r="174" ht="15" customHeight="1" s="49">
      <c r="A174" s="38" t="n"/>
      <c r="B174" s="38" t="n"/>
      <c r="C174" s="39" t="n"/>
      <c r="D174" s="39" t="n"/>
      <c r="E174" s="38" t="n"/>
      <c r="F174" s="40" t="n"/>
      <c r="G174" s="40" t="n"/>
      <c r="H174" s="41">
        <f>IF(OR(F174="",G174=""),"",F174*G174)</f>
        <v/>
      </c>
      <c r="I174" s="38" t="n"/>
      <c r="J174" s="38" t="n"/>
      <c r="K174" s="38" t="n"/>
      <c r="L174" s="39" t="n"/>
      <c r="M174" s="39" t="n"/>
    </row>
    <row r="175" ht="15" customHeight="1" s="49">
      <c r="A175" s="38" t="n"/>
      <c r="B175" s="38" t="n"/>
      <c r="C175" s="39" t="n"/>
      <c r="D175" s="39" t="n"/>
      <c r="E175" s="38" t="n"/>
      <c r="F175" s="40" t="n"/>
      <c r="G175" s="40" t="n"/>
      <c r="H175" s="41">
        <f>IF(OR(F175="",G175=""),"",F175*G175)</f>
        <v/>
      </c>
      <c r="I175" s="38" t="n"/>
      <c r="J175" s="38" t="n"/>
      <c r="K175" s="38" t="n"/>
      <c r="L175" s="39" t="n"/>
      <c r="M175" s="39" t="n"/>
    </row>
    <row r="176" ht="15" customHeight="1" s="49">
      <c r="A176" s="38" t="n"/>
      <c r="B176" s="38" t="n"/>
      <c r="C176" s="39" t="n"/>
      <c r="D176" s="39" t="n"/>
      <c r="E176" s="38" t="n"/>
      <c r="F176" s="40" t="n"/>
      <c r="G176" s="40" t="n"/>
      <c r="H176" s="41">
        <f>IF(OR(F176="",G176=""),"",F176*G176)</f>
        <v/>
      </c>
      <c r="I176" s="38" t="n"/>
      <c r="J176" s="38" t="n"/>
      <c r="K176" s="38" t="n"/>
      <c r="L176" s="39" t="n"/>
      <c r="M176" s="39" t="n"/>
    </row>
    <row r="177" ht="15" customHeight="1" s="49">
      <c r="A177" s="38" t="n"/>
      <c r="B177" s="38" t="n"/>
      <c r="C177" s="39" t="n"/>
      <c r="D177" s="39" t="n"/>
      <c r="E177" s="38" t="n"/>
      <c r="F177" s="40" t="n"/>
      <c r="G177" s="40" t="n"/>
      <c r="H177" s="41">
        <f>IF(OR(F177="",G177=""),"",F177*G177)</f>
        <v/>
      </c>
      <c r="I177" s="38" t="n"/>
      <c r="J177" s="38" t="n"/>
      <c r="K177" s="38" t="n"/>
      <c r="L177" s="39" t="n"/>
      <c r="M177" s="39" t="n"/>
    </row>
    <row r="178" ht="15" customHeight="1" s="49">
      <c r="A178" s="38" t="n"/>
      <c r="B178" s="38" t="n"/>
      <c r="C178" s="39" t="n"/>
      <c r="D178" s="39" t="n"/>
      <c r="E178" s="38" t="n"/>
      <c r="F178" s="40" t="n"/>
      <c r="G178" s="40" t="n"/>
      <c r="H178" s="41">
        <f>IF(OR(F178="",G178=""),"",F178*G178)</f>
        <v/>
      </c>
      <c r="I178" s="38" t="n"/>
      <c r="J178" s="38" t="n"/>
      <c r="K178" s="38" t="n"/>
      <c r="L178" s="39" t="n"/>
      <c r="M178" s="39" t="n"/>
    </row>
    <row r="179" ht="15" customHeight="1" s="49">
      <c r="A179" s="38" t="n"/>
      <c r="B179" s="38" t="n"/>
      <c r="C179" s="39" t="n"/>
      <c r="D179" s="39" t="n"/>
      <c r="E179" s="38" t="n"/>
      <c r="F179" s="40" t="n"/>
      <c r="G179" s="40" t="n"/>
      <c r="H179" s="41">
        <f>IF(OR(F179="",G179=""),"",F179*G179)</f>
        <v/>
      </c>
      <c r="I179" s="38" t="n"/>
      <c r="J179" s="38" t="n"/>
      <c r="K179" s="38" t="n"/>
      <c r="L179" s="39" t="n"/>
      <c r="M179" s="39" t="n"/>
    </row>
    <row r="180" ht="15" customHeight="1" s="49">
      <c r="A180" s="38" t="n"/>
      <c r="B180" s="38" t="n"/>
      <c r="C180" s="39" t="n"/>
      <c r="D180" s="39" t="n"/>
      <c r="E180" s="38" t="n"/>
      <c r="F180" s="40" t="n"/>
      <c r="G180" s="40" t="n"/>
      <c r="H180" s="41">
        <f>IF(OR(F180="",G180=""),"",F180*G180)</f>
        <v/>
      </c>
      <c r="I180" s="38" t="n"/>
      <c r="J180" s="38" t="n"/>
      <c r="K180" s="38" t="n"/>
      <c r="L180" s="39" t="n"/>
      <c r="M180" s="39" t="n"/>
    </row>
    <row r="181" ht="15" customHeight="1" s="49">
      <c r="A181" s="38" t="n"/>
      <c r="B181" s="38" t="n"/>
      <c r="C181" s="39" t="n"/>
      <c r="D181" s="39" t="n"/>
      <c r="E181" s="38" t="n"/>
      <c r="F181" s="40" t="n"/>
      <c r="G181" s="40" t="n"/>
      <c r="H181" s="41">
        <f>IF(OR(F181="",G181=""),"",F181*G181)</f>
        <v/>
      </c>
      <c r="I181" s="38" t="n"/>
      <c r="J181" s="38" t="n"/>
      <c r="K181" s="38" t="n"/>
      <c r="L181" s="39" t="n"/>
      <c r="M181" s="39" t="n"/>
    </row>
    <row r="182" ht="15" customHeight="1" s="49">
      <c r="A182" s="38" t="n"/>
      <c r="B182" s="38" t="n"/>
      <c r="C182" s="39" t="n"/>
      <c r="D182" s="39" t="n"/>
      <c r="E182" s="38" t="n"/>
      <c r="F182" s="40" t="n"/>
      <c r="G182" s="40" t="n"/>
      <c r="H182" s="41">
        <f>IF(OR(F182="",G182=""),"",F182*G182)</f>
        <v/>
      </c>
      <c r="I182" s="38" t="n"/>
      <c r="J182" s="38" t="n"/>
      <c r="K182" s="38" t="n"/>
      <c r="L182" s="39" t="n"/>
      <c r="M182" s="39" t="n"/>
    </row>
    <row r="183" ht="15" customHeight="1" s="49">
      <c r="A183" s="38" t="n"/>
      <c r="B183" s="38" t="n"/>
      <c r="C183" s="39" t="n"/>
      <c r="D183" s="39" t="n"/>
      <c r="E183" s="38" t="n"/>
      <c r="F183" s="40" t="n"/>
      <c r="G183" s="40" t="n"/>
      <c r="H183" s="41">
        <f>IF(OR(F183="",G183=""),"",F183*G183)</f>
        <v/>
      </c>
      <c r="I183" s="38" t="n"/>
      <c r="J183" s="38" t="n"/>
      <c r="K183" s="38" t="n"/>
      <c r="L183" s="39" t="n"/>
      <c r="M183" s="39" t="n"/>
    </row>
    <row r="184" ht="15" customHeight="1" s="49">
      <c r="A184" s="38" t="n"/>
      <c r="B184" s="38" t="n"/>
      <c r="C184" s="39" t="n"/>
      <c r="D184" s="39" t="n"/>
      <c r="E184" s="38" t="n"/>
      <c r="F184" s="40" t="n"/>
      <c r="G184" s="40" t="n"/>
      <c r="H184" s="41">
        <f>IF(OR(F184="",G184=""),"",F184*G184)</f>
        <v/>
      </c>
      <c r="I184" s="38" t="n"/>
      <c r="J184" s="38" t="n"/>
      <c r="K184" s="38" t="n"/>
      <c r="L184" s="39" t="n"/>
      <c r="M184" s="39" t="n"/>
    </row>
    <row r="185" ht="15" customHeight="1" s="49">
      <c r="A185" s="38" t="n"/>
      <c r="B185" s="38" t="n"/>
      <c r="C185" s="39" t="n"/>
      <c r="D185" s="39" t="n"/>
      <c r="E185" s="38" t="n"/>
      <c r="F185" s="40" t="n"/>
      <c r="G185" s="40" t="n"/>
      <c r="H185" s="41">
        <f>IF(OR(F185="",G185=""),"",F185*G185)</f>
        <v/>
      </c>
      <c r="I185" s="38" t="n"/>
      <c r="J185" s="38" t="n"/>
      <c r="K185" s="38" t="n"/>
      <c r="L185" s="39" t="n"/>
      <c r="M185" s="39" t="n"/>
    </row>
    <row r="186" ht="15" customHeight="1" s="49">
      <c r="A186" s="38" t="n"/>
      <c r="B186" s="38" t="n"/>
      <c r="C186" s="39" t="n"/>
      <c r="D186" s="39" t="n"/>
      <c r="E186" s="38" t="n"/>
      <c r="F186" s="40" t="n"/>
      <c r="G186" s="40" t="n"/>
      <c r="H186" s="41">
        <f>IF(OR(F186="",G186=""),"",F186*G186)</f>
        <v/>
      </c>
      <c r="I186" s="38" t="n"/>
      <c r="J186" s="38" t="n"/>
      <c r="K186" s="38" t="n"/>
      <c r="L186" s="39" t="n"/>
      <c r="M186" s="39" t="n"/>
    </row>
    <row r="187" ht="15" customHeight="1" s="49">
      <c r="A187" s="38" t="n"/>
      <c r="B187" s="38" t="n"/>
      <c r="C187" s="39" t="n"/>
      <c r="D187" s="39" t="n"/>
      <c r="E187" s="38" t="n"/>
      <c r="F187" s="40" t="n"/>
      <c r="G187" s="40" t="n"/>
      <c r="H187" s="41">
        <f>IF(OR(F187="",G187=""),"",F187*G187)</f>
        <v/>
      </c>
      <c r="I187" s="38" t="n"/>
      <c r="J187" s="38" t="n"/>
      <c r="K187" s="38" t="n"/>
      <c r="L187" s="39" t="n"/>
      <c r="M187" s="39" t="n"/>
    </row>
    <row r="188" ht="15" customHeight="1" s="49">
      <c r="A188" s="38" t="n"/>
      <c r="B188" s="38" t="n"/>
      <c r="C188" s="39" t="n"/>
      <c r="D188" s="39" t="n"/>
      <c r="E188" s="38" t="n"/>
      <c r="F188" s="40" t="n"/>
      <c r="G188" s="40" t="n"/>
      <c r="H188" s="41">
        <f>IF(OR(F188="",G188=""),"",F188*G188)</f>
        <v/>
      </c>
      <c r="I188" s="38" t="n"/>
      <c r="J188" s="38" t="n"/>
      <c r="K188" s="38" t="n"/>
      <c r="L188" s="39" t="n"/>
      <c r="M188" s="39" t="n"/>
    </row>
    <row r="189" ht="15" customHeight="1" s="49">
      <c r="A189" s="38" t="n"/>
      <c r="B189" s="38" t="n"/>
      <c r="C189" s="39" t="n"/>
      <c r="D189" s="39" t="n"/>
      <c r="E189" s="38" t="n"/>
      <c r="F189" s="40" t="n"/>
      <c r="G189" s="40" t="n"/>
      <c r="H189" s="41">
        <f>IF(OR(F189="",G189=""),"",F189*G189)</f>
        <v/>
      </c>
      <c r="I189" s="38" t="n"/>
      <c r="J189" s="38" t="n"/>
      <c r="K189" s="38" t="n"/>
      <c r="L189" s="39" t="n"/>
      <c r="M189" s="39" t="n"/>
    </row>
    <row r="190" ht="15" customHeight="1" s="49">
      <c r="A190" s="38" t="n"/>
      <c r="B190" s="38" t="n"/>
      <c r="C190" s="39" t="n"/>
      <c r="D190" s="39" t="n"/>
      <c r="E190" s="38" t="n"/>
      <c r="F190" s="40" t="n"/>
      <c r="G190" s="40" t="n"/>
      <c r="H190" s="41">
        <f>IF(OR(F190="",G190=""),"",F190*G190)</f>
        <v/>
      </c>
      <c r="I190" s="38" t="n"/>
      <c r="J190" s="38" t="n"/>
      <c r="K190" s="38" t="n"/>
      <c r="L190" s="39" t="n"/>
      <c r="M190" s="39" t="n"/>
    </row>
    <row r="191" ht="15" customHeight="1" s="49">
      <c r="A191" s="38" t="n"/>
      <c r="B191" s="38" t="n"/>
      <c r="C191" s="39" t="n"/>
      <c r="D191" s="39" t="n"/>
      <c r="E191" s="38" t="n"/>
      <c r="F191" s="40" t="n"/>
      <c r="G191" s="40" t="n"/>
      <c r="H191" s="41">
        <f>IF(OR(F191="",G191=""),"",F191*G191)</f>
        <v/>
      </c>
      <c r="I191" s="38" t="n"/>
      <c r="J191" s="38" t="n"/>
      <c r="K191" s="38" t="n"/>
      <c r="L191" s="39" t="n"/>
      <c r="M191" s="39" t="n"/>
    </row>
    <row r="192" ht="15" customHeight="1" s="49">
      <c r="A192" s="38" t="n"/>
      <c r="B192" s="38" t="n"/>
      <c r="C192" s="39" t="n"/>
      <c r="D192" s="39" t="n"/>
      <c r="E192" s="38" t="n"/>
      <c r="F192" s="40" t="n"/>
      <c r="G192" s="40" t="n"/>
      <c r="H192" s="41">
        <f>IF(OR(F192="",G192=""),"",F192*G192)</f>
        <v/>
      </c>
      <c r="I192" s="38" t="n"/>
      <c r="J192" s="38" t="n"/>
      <c r="K192" s="38" t="n"/>
      <c r="L192" s="39" t="n"/>
      <c r="M192" s="39" t="n"/>
    </row>
    <row r="193" ht="15" customHeight="1" s="49">
      <c r="A193" s="38" t="n"/>
      <c r="B193" s="38" t="n"/>
      <c r="C193" s="39" t="n"/>
      <c r="D193" s="39" t="n"/>
      <c r="E193" s="38" t="n"/>
      <c r="F193" s="40" t="n"/>
      <c r="G193" s="40" t="n"/>
      <c r="H193" s="41">
        <f>IF(OR(F193="",G193=""),"",F193*G193)</f>
        <v/>
      </c>
      <c r="I193" s="38" t="n"/>
      <c r="J193" s="38" t="n"/>
      <c r="K193" s="38" t="n"/>
      <c r="L193" s="39" t="n"/>
      <c r="M193" s="39" t="n"/>
    </row>
    <row r="194" ht="15" customHeight="1" s="49">
      <c r="A194" s="38" t="n"/>
      <c r="B194" s="38" t="n"/>
      <c r="C194" s="39" t="n"/>
      <c r="D194" s="39" t="n"/>
      <c r="E194" s="38" t="n"/>
      <c r="F194" s="40" t="n"/>
      <c r="G194" s="40" t="n"/>
      <c r="H194" s="41">
        <f>IF(OR(F194="",G194=""),"",F194*G194)</f>
        <v/>
      </c>
      <c r="I194" s="38" t="n"/>
      <c r="J194" s="38" t="n"/>
      <c r="K194" s="38" t="n"/>
      <c r="L194" s="39" t="n"/>
      <c r="M194" s="39" t="n"/>
    </row>
    <row r="195" ht="15" customHeight="1" s="49">
      <c r="A195" s="38" t="n"/>
      <c r="B195" s="38" t="n"/>
      <c r="C195" s="39" t="n"/>
      <c r="D195" s="39" t="n"/>
      <c r="E195" s="38" t="n"/>
      <c r="F195" s="40" t="n"/>
      <c r="G195" s="40" t="n"/>
      <c r="H195" s="41">
        <f>IF(OR(F195="",G195=""),"",F195*G195)</f>
        <v/>
      </c>
      <c r="I195" s="38" t="n"/>
      <c r="J195" s="38" t="n"/>
      <c r="K195" s="38" t="n"/>
      <c r="L195" s="39" t="n"/>
      <c r="M195" s="39" t="n"/>
    </row>
    <row r="196" ht="15" customHeight="1" s="49">
      <c r="A196" s="38" t="n"/>
      <c r="B196" s="38" t="n"/>
      <c r="C196" s="39" t="n"/>
      <c r="D196" s="39" t="n"/>
      <c r="E196" s="38" t="n"/>
      <c r="F196" s="40" t="n"/>
      <c r="G196" s="40" t="n"/>
      <c r="H196" s="41">
        <f>IF(OR(F196="",G196=""),"",F196*G196)</f>
        <v/>
      </c>
      <c r="I196" s="38" t="n"/>
      <c r="J196" s="38" t="n"/>
      <c r="K196" s="38" t="n"/>
      <c r="L196" s="39" t="n"/>
      <c r="M196" s="39" t="n"/>
    </row>
    <row r="197" ht="15" customHeight="1" s="49">
      <c r="A197" s="38" t="n"/>
      <c r="B197" s="38" t="n"/>
      <c r="C197" s="39" t="n"/>
      <c r="D197" s="39" t="n"/>
      <c r="E197" s="38" t="n"/>
      <c r="F197" s="40" t="n"/>
      <c r="G197" s="40" t="n"/>
      <c r="H197" s="41">
        <f>IF(OR(F197="",G197=""),"",F197*G197)</f>
        <v/>
      </c>
      <c r="I197" s="38" t="n"/>
      <c r="J197" s="38" t="n"/>
      <c r="K197" s="38" t="n"/>
      <c r="L197" s="39" t="n"/>
      <c r="M197" s="39" t="n"/>
    </row>
    <row r="198" ht="15" customHeight="1" s="49">
      <c r="A198" s="38" t="n"/>
      <c r="B198" s="38" t="n"/>
      <c r="C198" s="39" t="n"/>
      <c r="D198" s="39" t="n"/>
      <c r="E198" s="38" t="n"/>
      <c r="F198" s="40" t="n"/>
      <c r="G198" s="40" t="n"/>
      <c r="H198" s="41">
        <f>IF(OR(F198="",G198=""),"",F198*G198)</f>
        <v/>
      </c>
      <c r="I198" s="38" t="n"/>
      <c r="J198" s="38" t="n"/>
      <c r="K198" s="38" t="n"/>
      <c r="L198" s="39" t="n"/>
      <c r="M198" s="39" t="n"/>
    </row>
    <row r="199" ht="15" customHeight="1" s="49">
      <c r="A199" s="38" t="n"/>
      <c r="B199" s="38" t="n"/>
      <c r="C199" s="39" t="n"/>
      <c r="D199" s="39" t="n"/>
      <c r="E199" s="38" t="n"/>
      <c r="F199" s="40" t="n"/>
      <c r="G199" s="40" t="n"/>
      <c r="H199" s="41">
        <f>IF(OR(F199="",G199=""),"",F199*G199)</f>
        <v/>
      </c>
      <c r="I199" s="38" t="n"/>
      <c r="J199" s="38" t="n"/>
      <c r="K199" s="38" t="n"/>
      <c r="L199" s="39" t="n"/>
      <c r="M199" s="39" t="n"/>
    </row>
    <row r="200" ht="15" customHeight="1" s="49">
      <c r="A200" s="38" t="n"/>
      <c r="B200" s="38" t="n"/>
      <c r="C200" s="39" t="n"/>
      <c r="D200" s="39" t="n"/>
      <c r="E200" s="38" t="n"/>
      <c r="F200" s="40" t="n"/>
      <c r="G200" s="40" t="n"/>
      <c r="H200" s="41">
        <f>IF(OR(F200="",G200=""),"",F200*G200)</f>
        <v/>
      </c>
      <c r="I200" s="38" t="n"/>
      <c r="J200" s="38" t="n"/>
      <c r="K200" s="38" t="n"/>
      <c r="L200" s="39" t="n"/>
      <c r="M200" s="39" t="n"/>
    </row>
    <row r="201" ht="15" customHeight="1" s="49">
      <c r="A201" s="38" t="n"/>
      <c r="B201" s="38" t="n"/>
      <c r="C201" s="39" t="n"/>
      <c r="D201" s="39" t="n"/>
      <c r="E201" s="38" t="n"/>
      <c r="F201" s="40" t="n"/>
      <c r="G201" s="40" t="n"/>
      <c r="H201" s="41">
        <f>IF(OR(F201="",G201=""),"",F201*G201)</f>
        <v/>
      </c>
      <c r="I201" s="38" t="n"/>
      <c r="J201" s="38" t="n"/>
      <c r="K201" s="38" t="n"/>
      <c r="L201" s="39" t="n"/>
      <c r="M201" s="39" t="n"/>
    </row>
    <row r="202" ht="15" customHeight="1" s="49">
      <c r="A202" s="38" t="n"/>
      <c r="B202" s="38" t="n"/>
      <c r="C202" s="39" t="n"/>
      <c r="D202" s="39" t="n"/>
      <c r="E202" s="38" t="n"/>
      <c r="F202" s="40" t="n"/>
      <c r="G202" s="40" t="n"/>
      <c r="H202" s="41">
        <f>IF(OR(F202="",G202=""),"",F202*G202)</f>
        <v/>
      </c>
      <c r="I202" s="38" t="n"/>
      <c r="J202" s="38" t="n"/>
      <c r="K202" s="38" t="n"/>
      <c r="L202" s="39" t="n"/>
      <c r="M202" s="39" t="n"/>
    </row>
    <row r="203" ht="15" customHeight="1" s="49">
      <c r="A203" s="38" t="n"/>
      <c r="B203" s="38" t="n"/>
      <c r="C203" s="39" t="n"/>
      <c r="D203" s="39" t="n"/>
      <c r="E203" s="38" t="n"/>
      <c r="F203" s="40" t="n"/>
      <c r="G203" s="40" t="n"/>
      <c r="H203" s="41">
        <f>IF(OR(F203="",G203=""),"",F203*G203)</f>
        <v/>
      </c>
      <c r="I203" s="38" t="n"/>
      <c r="J203" s="38" t="n"/>
      <c r="K203" s="38" t="n"/>
      <c r="L203" s="39" t="n"/>
      <c r="M203" s="39" t="n"/>
    </row>
    <row r="204" ht="15" customHeight="1" s="49">
      <c r="A204" s="38" t="n"/>
      <c r="B204" s="38" t="n"/>
      <c r="C204" s="39" t="n"/>
      <c r="D204" s="39" t="n"/>
      <c r="E204" s="38" t="n"/>
      <c r="F204" s="40" t="n"/>
      <c r="G204" s="40" t="n"/>
      <c r="H204" s="41">
        <f>IF(OR(F204="",G204=""),"",F204*G204)</f>
        <v/>
      </c>
      <c r="I204" s="38" t="n"/>
      <c r="J204" s="38" t="n"/>
      <c r="K204" s="38" t="n"/>
      <c r="L204" s="39" t="n"/>
      <c r="M204" s="39" t="n"/>
    </row>
  </sheetData>
  <mergeCells count="3">
    <mergeCell ref="A2:M2"/>
    <mergeCell ref="O4:O30"/>
    <mergeCell ref="A1:M1"/>
  </mergeCells>
  <pageMargins left="0.75" right="0.75" top="1" bottom="1" header="0.511811023622047" footer="0.511811023622047"/>
  <pageSetup orientation="portrait" paperSize="9" fitToHeight="0" horizontalDpi="300" verticalDpi="300"/>
</worksheet>
</file>

<file path=xl/worksheets/sheet6.xml><?xml version="1.0" encoding="utf-8"?>
<worksheet xmlns="http://schemas.openxmlformats.org/spreadsheetml/2006/main">
  <sheetPr>
    <tabColor rgb="FF102F39"/>
    <outlinePr summaryBelow="1" summaryRight="1"/>
    <pageSetUpPr fitToPage="1"/>
  </sheetPr>
  <dimension ref="A1:F19"/>
  <sheetViews>
    <sheetView zoomScaleNormal="100" workbookViewId="0">
      <selection activeCell="A1" sqref="A1:F1"/>
    </sheetView>
  </sheetViews>
  <sheetFormatPr baseColWidth="10" defaultColWidth="8.6640625" defaultRowHeight="14.4"/>
  <cols>
    <col width="14" customWidth="1" style="49" min="1" max="1"/>
    <col width="18" customWidth="1" style="49" min="2" max="2"/>
    <col width="13" customWidth="1" style="49" min="3" max="6"/>
  </cols>
  <sheetData>
    <row r="1" ht="21.9" customHeight="1" s="49">
      <c r="A1" s="70" t="inlineStr">
        <is>
          <t>ANNEXE 4 BIS — SYNTHÈSE ANNUELLE DU PLAN P3 (2026-2036)</t>
        </is>
      </c>
    </row>
    <row r="2" ht="15" customHeight="1" s="49">
      <c r="A2" s="77" t="inlineStr">
        <is>
          <t>Centre Hospitalier de Gonesse — calcul automatique depuis l'Annexe 4 — Plan pluriannuel P3</t>
        </is>
      </c>
    </row>
    <row r="4" ht="21.9" customHeight="1" s="49">
      <c r="A4" s="87" t="inlineStr">
        <is>
          <t>Année</t>
        </is>
      </c>
      <c r="B4" s="87" t="inlineStr">
        <is>
          <t>P31 Chauffage</t>
        </is>
      </c>
      <c r="C4" s="87" t="inlineStr">
        <is>
          <t>P32 ECS</t>
        </is>
      </c>
      <c r="D4" s="87" t="inlineStr">
        <is>
          <t>P33 VMC/CTA</t>
        </is>
      </c>
      <c r="E4" s="87" t="inlineStr">
        <is>
          <t>P34 EnR (VEA)</t>
        </is>
      </c>
      <c r="F4" s="87" t="inlineStr">
        <is>
          <t>TOTAL HT</t>
        </is>
      </c>
    </row>
    <row r="5" ht="15" customHeight="1" s="49">
      <c r="A5" s="5" t="inlineStr">
        <is>
          <t>2026</t>
        </is>
      </c>
      <c r="B5" s="6">
        <f>SUMIFS('Annexe 4 - Plan pluriannuel P3'!$H$5:$H$204,'Annexe 4 - Plan pluriannuel P3'!$A$5:$A$204,$A5,'Annexe 4 - Plan pluriannuel P3'!$B$5:$B$204,"P31 Chauffage")</f>
        <v/>
      </c>
      <c r="C5" s="6">
        <f>SUMIFS('Annexe 4 - Plan pluriannuel P3'!$H$5:$H$204,'Annexe 4 - Plan pluriannuel P3'!$A$5:$A$204,$A5,'Annexe 4 - Plan pluriannuel P3'!$B$5:$B$204,"P32 ECS")</f>
        <v/>
      </c>
      <c r="D5" s="6">
        <f>SUMIFS('Annexe 4 - Plan pluriannuel P3'!$H$5:$H$204,'Annexe 4 - Plan pluriannuel P3'!$A$5:$A$204,$A5,'Annexe 4 - Plan pluriannuel P3'!$B$5:$B$204,"P33 VMC/CTA")</f>
        <v/>
      </c>
      <c r="E5" s="6">
        <f>SUMIFS('Annexe 4 - Plan pluriannuel P3'!$H$5:$H$204,'Annexe 4 - Plan pluriannuel P3'!$A$5:$A$204,$A5,'Annexe 4 - Plan pluriannuel P3'!$B$5:$B$204,"P34 EnR (VEA)")</f>
        <v/>
      </c>
      <c r="F5" s="42">
        <f>SUM(B5:E5)</f>
        <v/>
      </c>
    </row>
    <row r="6" ht="15" customHeight="1" s="49">
      <c r="A6" s="5" t="inlineStr">
        <is>
          <t>2027</t>
        </is>
      </c>
      <c r="B6" s="6">
        <f>SUMIFS('Annexe 4 - Plan pluriannuel P3'!$H$5:$H$204,'Annexe 4 - Plan pluriannuel P3'!$A$5:$A$204,$A6,'Annexe 4 - Plan pluriannuel P3'!$B$5:$B$204,"P31 Chauffage")</f>
        <v/>
      </c>
      <c r="C6" s="6">
        <f>SUMIFS('Annexe 4 - Plan pluriannuel P3'!$H$5:$H$204,'Annexe 4 - Plan pluriannuel P3'!$A$5:$A$204,$A6,'Annexe 4 - Plan pluriannuel P3'!$B$5:$B$204,"P32 ECS")</f>
        <v/>
      </c>
      <c r="D6" s="6">
        <f>SUMIFS('Annexe 4 - Plan pluriannuel P3'!$H$5:$H$204,'Annexe 4 - Plan pluriannuel P3'!$A$5:$A$204,$A6,'Annexe 4 - Plan pluriannuel P3'!$B$5:$B$204,"P33 VMC/CTA")</f>
        <v/>
      </c>
      <c r="E6" s="6">
        <f>SUMIFS('Annexe 4 - Plan pluriannuel P3'!$H$5:$H$204,'Annexe 4 - Plan pluriannuel P3'!$A$5:$A$204,$A6,'Annexe 4 - Plan pluriannuel P3'!$B$5:$B$204,"P34 EnR (VEA)")</f>
        <v/>
      </c>
      <c r="F6" s="42">
        <f>SUM(B6:E6)</f>
        <v/>
      </c>
    </row>
    <row r="7" ht="15" customHeight="1" s="49">
      <c r="A7" s="5" t="inlineStr">
        <is>
          <t>2028</t>
        </is>
      </c>
      <c r="B7" s="6">
        <f>SUMIFS('Annexe 4 - Plan pluriannuel P3'!$H$5:$H$204,'Annexe 4 - Plan pluriannuel P3'!$A$5:$A$204,$A7,'Annexe 4 - Plan pluriannuel P3'!$B$5:$B$204,"P31 Chauffage")</f>
        <v/>
      </c>
      <c r="C7" s="6">
        <f>SUMIFS('Annexe 4 - Plan pluriannuel P3'!$H$5:$H$204,'Annexe 4 - Plan pluriannuel P3'!$A$5:$A$204,$A7,'Annexe 4 - Plan pluriannuel P3'!$B$5:$B$204,"P32 ECS")</f>
        <v/>
      </c>
      <c r="D7" s="6">
        <f>SUMIFS('Annexe 4 - Plan pluriannuel P3'!$H$5:$H$204,'Annexe 4 - Plan pluriannuel P3'!$A$5:$A$204,$A7,'Annexe 4 - Plan pluriannuel P3'!$B$5:$B$204,"P33 VMC/CTA")</f>
        <v/>
      </c>
      <c r="E7" s="6">
        <f>SUMIFS('Annexe 4 - Plan pluriannuel P3'!$H$5:$H$204,'Annexe 4 - Plan pluriannuel P3'!$A$5:$A$204,$A7,'Annexe 4 - Plan pluriannuel P3'!$B$5:$B$204,"P34 EnR (VEA)")</f>
        <v/>
      </c>
      <c r="F7" s="42">
        <f>SUM(B7:E7)</f>
        <v/>
      </c>
    </row>
    <row r="8" ht="15" customHeight="1" s="49">
      <c r="A8" s="5" t="inlineStr">
        <is>
          <t>2029</t>
        </is>
      </c>
      <c r="B8" s="6">
        <f>SUMIFS('Annexe 4 - Plan pluriannuel P3'!$H$5:$H$204,'Annexe 4 - Plan pluriannuel P3'!$A$5:$A$204,$A8,'Annexe 4 - Plan pluriannuel P3'!$B$5:$B$204,"P31 Chauffage")</f>
        <v/>
      </c>
      <c r="C8" s="6">
        <f>SUMIFS('Annexe 4 - Plan pluriannuel P3'!$H$5:$H$204,'Annexe 4 - Plan pluriannuel P3'!$A$5:$A$204,$A8,'Annexe 4 - Plan pluriannuel P3'!$B$5:$B$204,"P32 ECS")</f>
        <v/>
      </c>
      <c r="D8" s="6">
        <f>SUMIFS('Annexe 4 - Plan pluriannuel P3'!$H$5:$H$204,'Annexe 4 - Plan pluriannuel P3'!$A$5:$A$204,$A8,'Annexe 4 - Plan pluriannuel P3'!$B$5:$B$204,"P33 VMC/CTA")</f>
        <v/>
      </c>
      <c r="E8" s="6">
        <f>SUMIFS('Annexe 4 - Plan pluriannuel P3'!$H$5:$H$204,'Annexe 4 - Plan pluriannuel P3'!$A$5:$A$204,$A8,'Annexe 4 - Plan pluriannuel P3'!$B$5:$B$204,"P34 EnR (VEA)")</f>
        <v/>
      </c>
      <c r="F8" s="42">
        <f>SUM(B8:E8)</f>
        <v/>
      </c>
    </row>
    <row r="9" ht="15" customHeight="1" s="49">
      <c r="A9" s="5" t="inlineStr">
        <is>
          <t>2030</t>
        </is>
      </c>
      <c r="B9" s="6">
        <f>SUMIFS('Annexe 4 - Plan pluriannuel P3'!$H$5:$H$204,'Annexe 4 - Plan pluriannuel P3'!$A$5:$A$204,$A9,'Annexe 4 - Plan pluriannuel P3'!$B$5:$B$204,"P31 Chauffage")</f>
        <v/>
      </c>
      <c r="C9" s="6">
        <f>SUMIFS('Annexe 4 - Plan pluriannuel P3'!$H$5:$H$204,'Annexe 4 - Plan pluriannuel P3'!$A$5:$A$204,$A9,'Annexe 4 - Plan pluriannuel P3'!$B$5:$B$204,"P32 ECS")</f>
        <v/>
      </c>
      <c r="D9" s="6">
        <f>SUMIFS('Annexe 4 - Plan pluriannuel P3'!$H$5:$H$204,'Annexe 4 - Plan pluriannuel P3'!$A$5:$A$204,$A9,'Annexe 4 - Plan pluriannuel P3'!$B$5:$B$204,"P33 VMC/CTA")</f>
        <v/>
      </c>
      <c r="E9" s="6">
        <f>SUMIFS('Annexe 4 - Plan pluriannuel P3'!$H$5:$H$204,'Annexe 4 - Plan pluriannuel P3'!$A$5:$A$204,$A9,'Annexe 4 - Plan pluriannuel P3'!$B$5:$B$204,"P34 EnR (VEA)")</f>
        <v/>
      </c>
      <c r="F9" s="42">
        <f>SUM(B9:E9)</f>
        <v/>
      </c>
    </row>
    <row r="10" ht="15" customHeight="1" s="49">
      <c r="A10" s="5" t="inlineStr">
        <is>
          <t>2031</t>
        </is>
      </c>
      <c r="B10" s="6">
        <f>SUMIFS('Annexe 4 - Plan pluriannuel P3'!$H$5:$H$204,'Annexe 4 - Plan pluriannuel P3'!$A$5:$A$204,$A10,'Annexe 4 - Plan pluriannuel P3'!$B$5:$B$204,"P31 Chauffage")</f>
        <v/>
      </c>
      <c r="C10" s="6">
        <f>SUMIFS('Annexe 4 - Plan pluriannuel P3'!$H$5:$H$204,'Annexe 4 - Plan pluriannuel P3'!$A$5:$A$204,$A10,'Annexe 4 - Plan pluriannuel P3'!$B$5:$B$204,"P32 ECS")</f>
        <v/>
      </c>
      <c r="D10" s="6">
        <f>SUMIFS('Annexe 4 - Plan pluriannuel P3'!$H$5:$H$204,'Annexe 4 - Plan pluriannuel P3'!$A$5:$A$204,$A10,'Annexe 4 - Plan pluriannuel P3'!$B$5:$B$204,"P33 VMC/CTA")</f>
        <v/>
      </c>
      <c r="E10" s="6">
        <f>SUMIFS('Annexe 4 - Plan pluriannuel P3'!$H$5:$H$204,'Annexe 4 - Plan pluriannuel P3'!$A$5:$A$204,$A10,'Annexe 4 - Plan pluriannuel P3'!$B$5:$B$204,"P34 EnR (VEA)")</f>
        <v/>
      </c>
      <c r="F10" s="42">
        <f>SUM(B10:E10)</f>
        <v/>
      </c>
    </row>
    <row r="11" ht="15" customHeight="1" s="49">
      <c r="A11" s="5" t="inlineStr">
        <is>
          <t>2032</t>
        </is>
      </c>
      <c r="B11" s="6">
        <f>SUMIFS('Annexe 4 - Plan pluriannuel P3'!$H$5:$H$204,'Annexe 4 - Plan pluriannuel P3'!$A$5:$A$204,$A11,'Annexe 4 - Plan pluriannuel P3'!$B$5:$B$204,"P31 Chauffage")</f>
        <v/>
      </c>
      <c r="C11" s="6">
        <f>SUMIFS('Annexe 4 - Plan pluriannuel P3'!$H$5:$H$204,'Annexe 4 - Plan pluriannuel P3'!$A$5:$A$204,$A11,'Annexe 4 - Plan pluriannuel P3'!$B$5:$B$204,"P32 ECS")</f>
        <v/>
      </c>
      <c r="D11" s="6">
        <f>SUMIFS('Annexe 4 - Plan pluriannuel P3'!$H$5:$H$204,'Annexe 4 - Plan pluriannuel P3'!$A$5:$A$204,$A11,'Annexe 4 - Plan pluriannuel P3'!$B$5:$B$204,"P33 VMC/CTA")</f>
        <v/>
      </c>
      <c r="E11" s="6">
        <f>SUMIFS('Annexe 4 - Plan pluriannuel P3'!$H$5:$H$204,'Annexe 4 - Plan pluriannuel P3'!$A$5:$A$204,$A11,'Annexe 4 - Plan pluriannuel P3'!$B$5:$B$204,"P34 EnR (VEA)")</f>
        <v/>
      </c>
      <c r="F11" s="42">
        <f>SUM(B11:E11)</f>
        <v/>
      </c>
    </row>
    <row r="12" ht="15" customHeight="1" s="49">
      <c r="A12" s="5" t="inlineStr">
        <is>
          <t>2033</t>
        </is>
      </c>
      <c r="B12" s="6">
        <f>SUMIFS('Annexe 4 - Plan pluriannuel P3'!$H$5:$H$204,'Annexe 4 - Plan pluriannuel P3'!$A$5:$A$204,$A12,'Annexe 4 - Plan pluriannuel P3'!$B$5:$B$204,"P31 Chauffage")</f>
        <v/>
      </c>
      <c r="C12" s="6">
        <f>SUMIFS('Annexe 4 - Plan pluriannuel P3'!$H$5:$H$204,'Annexe 4 - Plan pluriannuel P3'!$A$5:$A$204,$A12,'Annexe 4 - Plan pluriannuel P3'!$B$5:$B$204,"P32 ECS")</f>
        <v/>
      </c>
      <c r="D12" s="6">
        <f>SUMIFS('Annexe 4 - Plan pluriannuel P3'!$H$5:$H$204,'Annexe 4 - Plan pluriannuel P3'!$A$5:$A$204,$A12,'Annexe 4 - Plan pluriannuel P3'!$B$5:$B$204,"P33 VMC/CTA")</f>
        <v/>
      </c>
      <c r="E12" s="6">
        <f>SUMIFS('Annexe 4 - Plan pluriannuel P3'!$H$5:$H$204,'Annexe 4 - Plan pluriannuel P3'!$A$5:$A$204,$A12,'Annexe 4 - Plan pluriannuel P3'!$B$5:$B$204,"P34 EnR (VEA)")</f>
        <v/>
      </c>
      <c r="F12" s="42">
        <f>SUM(B12:E12)</f>
        <v/>
      </c>
    </row>
    <row r="13">
      <c r="A13" s="5" t="inlineStr">
        <is>
          <t>2034</t>
        </is>
      </c>
      <c r="B13" s="6">
        <f>SUMIFS('Annexe 4 - Plan pluriannuel P3'!$H$5:$H$204,'Annexe 4 - Plan pluriannuel P3'!$A$5:$A$204,$A13,'Annexe 4 - Plan pluriannuel P3'!$B$5:$B$204,"P31 Chauffage")</f>
        <v/>
      </c>
      <c r="C13" s="6">
        <f>SUMIFS('Annexe 4 - Plan pluriannuel P3'!$H$5:$H$204,'Annexe 4 - Plan pluriannuel P3'!$A$5:$A$204,$A13,'Annexe 4 - Plan pluriannuel P3'!$B$5:$B$204,"P32 ECS")</f>
        <v/>
      </c>
      <c r="D13" s="6">
        <f>SUMIFS('Annexe 4 - Plan pluriannuel P3'!$H$5:$H$204,'Annexe 4 - Plan pluriannuel P3'!$A$5:$A$204,$A13,'Annexe 4 - Plan pluriannuel P3'!$B$5:$B$204,"P33 VMC/CTA")</f>
        <v/>
      </c>
      <c r="E13" s="6">
        <f>SUMIFS('Annexe 4 - Plan pluriannuel P3'!$H$5:$H$204,'Annexe 4 - Plan pluriannuel P3'!$A$5:$A$204,$A13,'Annexe 4 - Plan pluriannuel P3'!$B$5:$B$204,"P34 EnR (VEA)")</f>
        <v/>
      </c>
      <c r="F13" s="42">
        <f>SUM(B13:E13)</f>
        <v/>
      </c>
    </row>
    <row r="14" ht="26.85" customHeight="1" s="49">
      <c r="A14" s="5" t="inlineStr">
        <is>
          <t>2035</t>
        </is>
      </c>
      <c r="B14" s="6">
        <f>SUMIFS('Annexe 4 - Plan pluriannuel P3'!$H$5:$H$204,'Annexe 4 - Plan pluriannuel P3'!$A$5:$A$204,$A14,'Annexe 4 - Plan pluriannuel P3'!$B$5:$B$204,"P31 Chauffage")</f>
        <v/>
      </c>
      <c r="C14" s="6">
        <f>SUMIFS('Annexe 4 - Plan pluriannuel P3'!$H$5:$H$204,'Annexe 4 - Plan pluriannuel P3'!$A$5:$A$204,$A14,'Annexe 4 - Plan pluriannuel P3'!$B$5:$B$204,"P32 ECS")</f>
        <v/>
      </c>
      <c r="D14" s="6">
        <f>SUMIFS('Annexe 4 - Plan pluriannuel P3'!$H$5:$H$204,'Annexe 4 - Plan pluriannuel P3'!$A$5:$A$204,$A14,'Annexe 4 - Plan pluriannuel P3'!$B$5:$B$204,"P33 VMC/CTA")</f>
        <v/>
      </c>
      <c r="E14" s="6">
        <f>SUMIFS('Annexe 4 - Plan pluriannuel P3'!$H$5:$H$204,'Annexe 4 - Plan pluriannuel P3'!$A$5:$A$204,$A14,'Annexe 4 - Plan pluriannuel P3'!$B$5:$B$204,"P34 EnR (VEA)")</f>
        <v/>
      </c>
      <c r="F14" s="42">
        <f>SUM(B14:E14)</f>
        <v/>
      </c>
    </row>
    <row r="15">
      <c r="A15" s="5" t="inlineStr">
        <is>
          <t>2036</t>
        </is>
      </c>
      <c r="B15" s="6">
        <f>SUMIFS('Annexe 4 - Plan pluriannuel P3'!$H$5:$H$204,'Annexe 4 - Plan pluriannuel P3'!$A$5:$A$204,$A15,'Annexe 4 - Plan pluriannuel P3'!$B$5:$B$204,"P31 Chauffage")</f>
        <v/>
      </c>
      <c r="C15" s="6">
        <f>SUMIFS('Annexe 4 - Plan pluriannuel P3'!$H$5:$H$204,'Annexe 4 - Plan pluriannuel P3'!$A$5:$A$204,$A15,'Annexe 4 - Plan pluriannuel P3'!$B$5:$B$204,"P32 ECS")</f>
        <v/>
      </c>
      <c r="D15" s="6">
        <f>SUMIFS('Annexe 4 - Plan pluriannuel P3'!$H$5:$H$204,'Annexe 4 - Plan pluriannuel P3'!$A$5:$A$204,$A15,'Annexe 4 - Plan pluriannuel P3'!$B$5:$B$204,"P33 VMC/CTA")</f>
        <v/>
      </c>
      <c r="E15" s="6">
        <f>SUMIFS('Annexe 4 - Plan pluriannuel P3'!$H$5:$H$204,'Annexe 4 - Plan pluriannuel P3'!$A$5:$A$204,$A15,'Annexe 4 - Plan pluriannuel P3'!$B$5:$B$204,"P34 EnR (VEA)")</f>
        <v/>
      </c>
      <c r="F15" s="42">
        <f>SUM(B15:E15)</f>
        <v/>
      </c>
    </row>
    <row r="16" ht="22.35" customHeight="1" s="49"/>
    <row r="17" ht="18" customHeight="1" s="49">
      <c r="A17" s="43" t="inlineStr">
        <is>
          <t>TOTAL (€ HT)</t>
        </is>
      </c>
      <c r="B17" s="42">
        <f>SUM(B5:B15)</f>
        <v/>
      </c>
      <c r="C17" s="42">
        <f>SUM(C5:C15)</f>
        <v/>
      </c>
      <c r="D17" s="42">
        <f>SUM(D5:D15)</f>
        <v/>
      </c>
      <c r="E17" s="42">
        <f>SUM(E5:E15)</f>
        <v/>
      </c>
      <c r="F17" s="42">
        <f>SUM(F5:F15)</f>
        <v/>
      </c>
    </row>
    <row r="19" ht="45.75" customHeight="1" s="49">
      <c r="A19" s="71" t="inlineStr">
        <is>
          <t>Le total ci-dessus correspond au compte de gestion P3 (gros entretien et renouvellement au titre de la garantie totale). Les prestations commandées au poste P5 (valorisées au BPU — Annexe 5) n'y figurent pas.</t>
        </is>
      </c>
    </row>
  </sheetData>
  <mergeCells count="4">
    <mergeCell ref="A19:F19"/>
    <mergeCell ref="A2:F2"/>
    <mergeCell ref="A16:F16"/>
    <mergeCell ref="A1:F1"/>
  </mergeCells>
  <pageMargins left="0.75" right="0.75" top="1" bottom="1" header="0.511811023622047" footer="0.511811023622047"/>
  <pageSetup orientation="portrait" paperSize="9" fitToHeight="0" horizontalDpi="300" verticalDpi="300"/>
</worksheet>
</file>

<file path=xl/worksheets/sheet7.xml><?xml version="1.0" encoding="utf-8"?>
<worksheet xmlns="http://schemas.openxmlformats.org/spreadsheetml/2006/main">
  <sheetPr>
    <tabColor rgb="FF102F39"/>
    <outlinePr summaryBelow="1" summaryRight="1"/>
    <pageSetUpPr fitToPage="1"/>
  </sheetPr>
  <dimension ref="A1:D252"/>
  <sheetViews>
    <sheetView workbookViewId="0">
      <pane ySplit="6" topLeftCell="A7" activePane="bottomLeft" state="frozen"/>
      <selection pane="bottomLeft" activeCell="A1" sqref="A1:D1"/>
    </sheetView>
  </sheetViews>
  <sheetFormatPr baseColWidth="10" defaultColWidth="9.109375" defaultRowHeight="14.4"/>
  <cols>
    <col width="62" customWidth="1" style="49" min="1" max="1"/>
    <col width="9" customWidth="1" style="49" min="2" max="2"/>
    <col width="22" customWidth="1" style="49" min="3" max="3"/>
    <col width="14" customWidth="1" style="49" min="4" max="4"/>
  </cols>
  <sheetData>
    <row r="1" ht="30" customHeight="1" s="49">
      <c r="A1" s="81" t="inlineStr">
        <is>
          <t>ANNEXE 5 — BORDEREAU DES PRIX UNITAIRES (BPU) — RÉFÉRENTIEL DES PRIX UNITAIRES DU MARCHÉ</t>
        </is>
      </c>
      <c r="B1" s="51" t="n"/>
      <c r="C1" s="51" t="n"/>
      <c r="D1" s="52" t="n"/>
    </row>
    <row r="2">
      <c r="A2" s="84" t="inlineStr">
        <is>
          <t>Applicable aux prestations relevant du P3 (garantie totale) et du P5.</t>
        </is>
      </c>
    </row>
    <row r="3">
      <c r="A3" s="83" t="inlineStr">
        <is>
          <t>Centre Hospitalier de Gonesse — prix en € HT, date de valeur : 1er octobre 2026.</t>
        </is>
      </c>
    </row>
    <row r="4" ht="47.1" customHeight="1" s="49">
      <c r="A4" s="82" t="inlineStr">
        <is>
          <t>Le BPU constitue le référentiel unique de prix unitaires du marché, organisé par familles techniques. Il sert : (a) à la valorisation et au contrôle des travaux relevant de la garantie totale P3 — devis d'imputation au compte P3 (CCTP article 6.5 ; CCAP articles 2.5 et 12) ; (b) à l'établissement des devis pour toute prestation commandée par l'ACHETEUR au titre du poste P5, sur la base des prix unitaires du présent BPU.</t>
        </is>
      </c>
    </row>
    <row r="5" ht="36" customHeight="1" s="49">
      <c r="A5" s="82" t="inlineStr">
        <is>
          <t>Les prix comprennent l'approvisionnement, la fourniture, la pose, les raccordements, les essais, le DOE et la mise à jour de l'inventaire et de la GMAO. Les opérations d'ampleur (remplacement des générateurs, séparation hydraulique complète) peuvent alternativement être confiées à un marché de travaux distinct (article 6.4 du CCTP).</t>
        </is>
      </c>
    </row>
    <row r="6" ht="24.9" customHeight="1" s="49">
      <c r="A6" s="82" t="inlineStr">
        <is>
          <t>Les cellules en bleu sont à renseigner par le candidat. Pour toute dimension, puissance ou caractéristique intermédiaire, le coût est calculé par interpolation linéaire entre les lignes adjacentes.</t>
        </is>
      </c>
    </row>
    <row r="8" ht="18" customHeight="1" s="49">
      <c r="A8" s="80" t="inlineStr">
        <is>
          <t>1 — Génie civil et maçonnerie</t>
        </is>
      </c>
    </row>
    <row r="9" ht="27" customHeight="1" s="49">
      <c r="A9" s="24" t="inlineStr">
        <is>
          <t>Désignation</t>
        </is>
      </c>
      <c r="B9" s="25" t="inlineStr">
        <is>
          <t>Code</t>
        </is>
      </c>
      <c r="C9" s="25" t="inlineStr">
        <is>
          <t>Spécificité / DN / unité</t>
        </is>
      </c>
      <c r="D9" s="25" t="inlineStr">
        <is>
          <t>Coût unitaire (€ HT)</t>
        </is>
      </c>
    </row>
    <row r="10">
      <c r="A10" s="16" t="inlineStr">
        <is>
          <t>Cassage de mur ou de dalle, y compris remise en état d'origine</t>
        </is>
      </c>
      <c r="B10" s="17" t="inlineStr">
        <is>
          <t>CC-001</t>
        </is>
      </c>
      <c r="C10" s="17" t="inlineStr">
        <is>
          <t>10 cm</t>
        </is>
      </c>
      <c r="D10" s="26" t="n"/>
    </row>
    <row r="11">
      <c r="A11" s="11" t="inlineStr">
        <is>
          <t>Cassage de mur ou de dalle, y compris remise en état d'origine</t>
        </is>
      </c>
      <c r="B11" s="12" t="inlineStr">
        <is>
          <t>CC-002</t>
        </is>
      </c>
      <c r="C11" s="12" t="inlineStr">
        <is>
          <t>20 cm</t>
        </is>
      </c>
      <c r="D11" s="26" t="n"/>
    </row>
    <row r="12">
      <c r="A12" s="16" t="inlineStr">
        <is>
          <t>Cassage de mur ou de dalle, y compris remise en état d'origine</t>
        </is>
      </c>
      <c r="B12" s="17" t="inlineStr">
        <is>
          <t>CC-003</t>
        </is>
      </c>
      <c r="C12" s="17" t="inlineStr">
        <is>
          <t>30 cm</t>
        </is>
      </c>
      <c r="D12" s="26" t="n"/>
    </row>
    <row r="13">
      <c r="A13" s="11" t="inlineStr">
        <is>
          <t>Cassage de mur ou de dalle, y compris remise en état d'origine</t>
        </is>
      </c>
      <c r="B13" s="12" t="inlineStr">
        <is>
          <t>CC-004</t>
        </is>
      </c>
      <c r="C13" s="12" t="inlineStr">
        <is>
          <t>40 cm</t>
        </is>
      </c>
      <c r="D13" s="26" t="n"/>
    </row>
    <row r="14" ht="27" customHeight="1" s="49">
      <c r="A14" s="16" t="inlineStr">
        <is>
          <t>Remise en état de regard de réseau enterré — génie civil, étanchéité, tampon</t>
        </is>
      </c>
      <c r="B14" s="17" t="inlineStr">
        <is>
          <t>CC-207</t>
        </is>
      </c>
      <c r="C14" s="17" t="inlineStr">
        <is>
          <t>Prix unitaire</t>
        </is>
      </c>
      <c r="D14" s="26" t="n"/>
    </row>
    <row r="16" ht="18" customHeight="1" s="49">
      <c r="A16" s="80" t="inlineStr">
        <is>
          <t>2 — Réseaux de distribution — tuyauteries, calorifuge, dilatation</t>
        </is>
      </c>
    </row>
    <row r="17" ht="27" customHeight="1" s="49">
      <c r="A17" s="24" t="inlineStr">
        <is>
          <t>Désignation</t>
        </is>
      </c>
      <c r="B17" s="25" t="inlineStr">
        <is>
          <t>Code</t>
        </is>
      </c>
      <c r="C17" s="25" t="inlineStr">
        <is>
          <t>Spécificité / DN / unité</t>
        </is>
      </c>
      <c r="D17" s="25" t="inlineStr">
        <is>
          <t>Coût unitaire (€ HT)</t>
        </is>
      </c>
    </row>
    <row r="18">
      <c r="A18" s="16" t="inlineStr">
        <is>
          <t>Acier pré-isolé</t>
        </is>
      </c>
      <c r="B18" s="17" t="inlineStr">
        <is>
          <t>CC-005</t>
        </is>
      </c>
      <c r="C18" s="17" t="inlineStr">
        <is>
          <t>32</t>
        </is>
      </c>
      <c r="D18" s="26" t="n"/>
    </row>
    <row r="19">
      <c r="A19" s="11" t="inlineStr">
        <is>
          <t>Acier pré-isolé</t>
        </is>
      </c>
      <c r="B19" s="12" t="inlineStr">
        <is>
          <t>CC-006</t>
        </is>
      </c>
      <c r="C19" s="12" t="inlineStr">
        <is>
          <t>40</t>
        </is>
      </c>
      <c r="D19" s="26" t="n"/>
    </row>
    <row r="20">
      <c r="A20" s="16" t="inlineStr">
        <is>
          <t>Acier pré-isolé</t>
        </is>
      </c>
      <c r="B20" s="17" t="inlineStr">
        <is>
          <t>CC-007</t>
        </is>
      </c>
      <c r="C20" s="17" t="inlineStr">
        <is>
          <t>50</t>
        </is>
      </c>
      <c r="D20" s="26" t="n"/>
    </row>
    <row r="21">
      <c r="A21" s="11" t="inlineStr">
        <is>
          <t>Acier pré-isolé</t>
        </is>
      </c>
      <c r="B21" s="12" t="inlineStr">
        <is>
          <t>CC-008</t>
        </is>
      </c>
      <c r="C21" s="12" t="inlineStr">
        <is>
          <t>65</t>
        </is>
      </c>
      <c r="D21" s="26" t="n"/>
    </row>
    <row r="22">
      <c r="A22" s="16" t="inlineStr">
        <is>
          <t>Acier pré-isolé</t>
        </is>
      </c>
      <c r="B22" s="17" t="inlineStr">
        <is>
          <t>CC-009</t>
        </is>
      </c>
      <c r="C22" s="17" t="inlineStr">
        <is>
          <t>80</t>
        </is>
      </c>
      <c r="D22" s="26" t="n"/>
    </row>
    <row r="23">
      <c r="A23" s="11" t="inlineStr">
        <is>
          <t>Acier pré-isolé</t>
        </is>
      </c>
      <c r="B23" s="12" t="inlineStr">
        <is>
          <t>CC-010</t>
        </is>
      </c>
      <c r="C23" s="12" t="inlineStr">
        <is>
          <t>100</t>
        </is>
      </c>
      <c r="D23" s="26" t="n"/>
    </row>
    <row r="24">
      <c r="A24" s="16" t="inlineStr">
        <is>
          <t>Acier pré-isolé</t>
        </is>
      </c>
      <c r="B24" s="17" t="inlineStr">
        <is>
          <t>CC-011</t>
        </is>
      </c>
      <c r="C24" s="17" t="inlineStr">
        <is>
          <t>150</t>
        </is>
      </c>
      <c r="D24" s="26" t="n"/>
    </row>
    <row r="25">
      <c r="A25" s="11" t="inlineStr">
        <is>
          <t>Acier pré-isolé</t>
        </is>
      </c>
      <c r="B25" s="12" t="inlineStr">
        <is>
          <t>CC-012</t>
        </is>
      </c>
      <c r="C25" s="12" t="inlineStr">
        <is>
          <t>200</t>
        </is>
      </c>
      <c r="D25" s="26" t="n"/>
    </row>
    <row r="26">
      <c r="A26" s="16" t="inlineStr">
        <is>
          <t>Acier pré-isolé</t>
        </is>
      </c>
      <c r="B26" s="17" t="inlineStr">
        <is>
          <t>CC-013</t>
        </is>
      </c>
      <c r="C26" s="17" t="inlineStr">
        <is>
          <t>250</t>
        </is>
      </c>
      <c r="D26" s="26" t="n"/>
    </row>
    <row r="27">
      <c r="A27" s="11" t="inlineStr">
        <is>
          <t>Acier (calorifuge selon DTU)</t>
        </is>
      </c>
      <c r="B27" s="12" t="inlineStr">
        <is>
          <t>CC-014</t>
        </is>
      </c>
      <c r="C27" s="12" t="inlineStr">
        <is>
          <t>20</t>
        </is>
      </c>
      <c r="D27" s="26" t="n"/>
    </row>
    <row r="28">
      <c r="A28" s="16" t="inlineStr">
        <is>
          <t>Acier (calorifuge selon DTU)</t>
        </is>
      </c>
      <c r="B28" s="17" t="inlineStr">
        <is>
          <t>CC-015</t>
        </is>
      </c>
      <c r="C28" s="17" t="inlineStr">
        <is>
          <t>32</t>
        </is>
      </c>
      <c r="D28" s="26" t="n"/>
    </row>
    <row r="29">
      <c r="A29" s="11" t="inlineStr">
        <is>
          <t>Acier (calorifuge selon DTU)</t>
        </is>
      </c>
      <c r="B29" s="12" t="inlineStr">
        <is>
          <t>CC-016</t>
        </is>
      </c>
      <c r="C29" s="12" t="inlineStr">
        <is>
          <t>40</t>
        </is>
      </c>
      <c r="D29" s="26" t="n"/>
    </row>
    <row r="30">
      <c r="A30" s="16" t="inlineStr">
        <is>
          <t>Acier (calorifuge selon DTU)</t>
        </is>
      </c>
      <c r="B30" s="17" t="inlineStr">
        <is>
          <t>CC-017</t>
        </is>
      </c>
      <c r="C30" s="17" t="inlineStr">
        <is>
          <t>50</t>
        </is>
      </c>
      <c r="D30" s="26" t="n"/>
    </row>
    <row r="31">
      <c r="A31" s="11" t="inlineStr">
        <is>
          <t>Acier (calorifuge selon DTU)</t>
        </is>
      </c>
      <c r="B31" s="12" t="inlineStr">
        <is>
          <t>CC-018</t>
        </is>
      </c>
      <c r="C31" s="12" t="inlineStr">
        <is>
          <t>65</t>
        </is>
      </c>
      <c r="D31" s="26" t="n"/>
    </row>
    <row r="32">
      <c r="A32" s="16" t="inlineStr">
        <is>
          <t>Acier (calorifuge selon DTU)</t>
        </is>
      </c>
      <c r="B32" s="17" t="inlineStr">
        <is>
          <t>CC-019</t>
        </is>
      </c>
      <c r="C32" s="17" t="inlineStr">
        <is>
          <t>80</t>
        </is>
      </c>
      <c r="D32" s="26" t="n"/>
    </row>
    <row r="33">
      <c r="A33" s="11" t="inlineStr">
        <is>
          <t>Acier (calorifuge selon DTU)</t>
        </is>
      </c>
      <c r="B33" s="12" t="inlineStr">
        <is>
          <t>CC-020</t>
        </is>
      </c>
      <c r="C33" s="12" t="inlineStr">
        <is>
          <t>100</t>
        </is>
      </c>
      <c r="D33" s="26" t="n"/>
    </row>
    <row r="34">
      <c r="A34" s="16" t="inlineStr">
        <is>
          <t>Cuivre (calorifuge selon DTU)</t>
        </is>
      </c>
      <c r="B34" s="17" t="inlineStr">
        <is>
          <t>CC-021</t>
        </is>
      </c>
      <c r="C34" s="17" t="inlineStr">
        <is>
          <t>20</t>
        </is>
      </c>
      <c r="D34" s="26" t="n"/>
    </row>
    <row r="35">
      <c r="A35" s="11" t="inlineStr">
        <is>
          <t>Cuivre (calorifuge selon DTU)</t>
        </is>
      </c>
      <c r="B35" s="12" t="inlineStr">
        <is>
          <t>CC-022</t>
        </is>
      </c>
      <c r="C35" s="12" t="inlineStr">
        <is>
          <t>25</t>
        </is>
      </c>
      <c r="D35" s="26" t="n"/>
    </row>
    <row r="36">
      <c r="A36" s="16" t="inlineStr">
        <is>
          <t>Cuivre (calorifuge selon DTU)</t>
        </is>
      </c>
      <c r="B36" s="17" t="inlineStr">
        <is>
          <t>CC-023</t>
        </is>
      </c>
      <c r="C36" s="17" t="inlineStr">
        <is>
          <t>32</t>
        </is>
      </c>
      <c r="D36" s="26" t="n"/>
    </row>
    <row r="37">
      <c r="A37" s="11" t="inlineStr">
        <is>
          <t>Cuivre (calorifuge selon DTU)</t>
        </is>
      </c>
      <c r="B37" s="12" t="inlineStr">
        <is>
          <t>CC-024</t>
        </is>
      </c>
      <c r="C37" s="12" t="inlineStr">
        <is>
          <t>40</t>
        </is>
      </c>
      <c r="D37" s="26" t="n"/>
    </row>
    <row r="38">
      <c r="A38" s="16" t="inlineStr">
        <is>
          <t>Cuivre (calorifuge selon DTU)</t>
        </is>
      </c>
      <c r="B38" s="17" t="inlineStr">
        <is>
          <t>CC-025</t>
        </is>
      </c>
      <c r="C38" s="17" t="inlineStr">
        <is>
          <t>50</t>
        </is>
      </c>
      <c r="D38" s="26" t="n"/>
    </row>
    <row r="39" ht="27" customHeight="1" s="49">
      <c r="A39" s="27" t="inlineStr">
        <is>
          <t>Reprise de tronçon de réseau enterré pré-isolé, y compris terrassement, lit de pose, remblai et réfection de surface</t>
        </is>
      </c>
      <c r="B39" s="12" t="inlineStr">
        <is>
          <t>CC-204</t>
        </is>
      </c>
      <c r="C39" s="12" t="inlineStr">
        <is>
          <t>DN 65 — €/ml</t>
        </is>
      </c>
      <c r="D39" s="26" t="n"/>
    </row>
    <row r="40" ht="27" customHeight="1" s="49">
      <c r="A40" s="28" t="inlineStr">
        <is>
          <t>Reprise de tronçon de réseau enterré pré-isolé, y compris terrassement, lit de pose, remblai et réfection de surface</t>
        </is>
      </c>
      <c r="B40" s="17" t="inlineStr">
        <is>
          <t>CC-205</t>
        </is>
      </c>
      <c r="C40" s="17" t="inlineStr">
        <is>
          <t>DN 100 — €/ml</t>
        </is>
      </c>
      <c r="D40" s="26" t="n"/>
    </row>
    <row r="41" ht="27" customHeight="1" s="49">
      <c r="A41" s="27" t="inlineStr">
        <is>
          <t>Reprise de tronçon de réseau enterré pré-isolé, y compris terrassement, lit de pose, remblai et réfection de surface</t>
        </is>
      </c>
      <c r="B41" s="12" t="inlineStr">
        <is>
          <t>CC-206</t>
        </is>
      </c>
      <c r="C41" s="12" t="inlineStr">
        <is>
          <t>DN 150 — €/ml</t>
        </is>
      </c>
      <c r="D41" s="26" t="n"/>
    </row>
    <row r="42">
      <c r="A42" s="16" t="inlineStr">
        <is>
          <t>Compensateur de dilatation à soufflet métallique</t>
        </is>
      </c>
      <c r="B42" s="17" t="inlineStr">
        <is>
          <t>CC-190</t>
        </is>
      </c>
      <c r="C42" s="17" t="inlineStr">
        <is>
          <t>DN 50-100</t>
        </is>
      </c>
      <c r="D42" s="26" t="n"/>
    </row>
    <row r="43">
      <c r="A43" s="11" t="inlineStr">
        <is>
          <t>Compensateur de dilatation à soufflet métallique</t>
        </is>
      </c>
      <c r="B43" s="12" t="inlineStr">
        <is>
          <t>CC-191</t>
        </is>
      </c>
      <c r="C43" s="12" t="inlineStr">
        <is>
          <t>DN 125-200</t>
        </is>
      </c>
      <c r="D43" s="26" t="n"/>
    </row>
    <row r="44">
      <c r="A44" s="16" t="inlineStr">
        <is>
          <t>Manchon anti-vibratile en élastomère</t>
        </is>
      </c>
      <c r="B44" s="17" t="inlineStr">
        <is>
          <t>CC-192</t>
        </is>
      </c>
      <c r="C44" s="17" t="inlineStr">
        <is>
          <t>DN 25-100</t>
        </is>
      </c>
      <c r="D44" s="26" t="n"/>
    </row>
    <row r="45" ht="27" customHeight="1" s="49">
      <c r="A45" s="11" t="inlineStr">
        <is>
          <t>Calorifuge laine de roche + jaquette aluminium (DN ≤ 50)</t>
        </is>
      </c>
      <c r="B45" s="12" t="inlineStr">
        <is>
          <t>CC-193</t>
        </is>
      </c>
      <c r="C45" s="12" t="inlineStr">
        <is>
          <t>Prix par mètre linéaire</t>
        </is>
      </c>
      <c r="D45" s="26" t="n"/>
    </row>
    <row r="46" ht="27" customHeight="1" s="49">
      <c r="A46" s="16" t="inlineStr">
        <is>
          <t>Calorifuge laine de roche + jaquette aluminium (DN 65-150)</t>
        </is>
      </c>
      <c r="B46" s="17" t="inlineStr">
        <is>
          <t>CC-194</t>
        </is>
      </c>
      <c r="C46" s="17" t="inlineStr">
        <is>
          <t>Prix par mètre linéaire</t>
        </is>
      </c>
      <c r="D46" s="26" t="n"/>
    </row>
    <row r="47" ht="27" customHeight="1" s="49">
      <c r="A47" s="11" t="inlineStr">
        <is>
          <t>Calorifuge laine de roche + jaquette aluminium (DN &gt; 150)</t>
        </is>
      </c>
      <c r="B47" s="12" t="inlineStr">
        <is>
          <t>CC-195</t>
        </is>
      </c>
      <c r="C47" s="12" t="inlineStr">
        <is>
          <t>Prix par mètre linéaire</t>
        </is>
      </c>
      <c r="D47" s="26" t="n"/>
    </row>
    <row r="49" ht="18" customHeight="1" s="49">
      <c r="A49" s="80" t="inlineStr">
        <is>
          <t>3 — Vannes et organes de coupure</t>
        </is>
      </c>
    </row>
    <row r="50" ht="27" customHeight="1" s="49">
      <c r="A50" s="24" t="inlineStr">
        <is>
          <t>Désignation</t>
        </is>
      </c>
      <c r="B50" s="25" t="inlineStr">
        <is>
          <t>Code</t>
        </is>
      </c>
      <c r="C50" s="25" t="inlineStr">
        <is>
          <t>Spécificité / DN / unité</t>
        </is>
      </c>
      <c r="D50" s="25" t="inlineStr">
        <is>
          <t>Coût unitaire (€ HT)</t>
        </is>
      </c>
    </row>
    <row r="51">
      <c r="A51" s="16" t="inlineStr">
        <is>
          <t>Vanne de vidange + Té</t>
        </is>
      </c>
      <c r="B51" s="17" t="inlineStr">
        <is>
          <t>CC-030</t>
        </is>
      </c>
      <c r="C51" s="17" t="inlineStr">
        <is>
          <t>15</t>
        </is>
      </c>
      <c r="D51" s="26" t="n"/>
    </row>
    <row r="52">
      <c r="A52" s="11" t="inlineStr">
        <is>
          <t>Vanne d'isolement à boisseau sphérique</t>
        </is>
      </c>
      <c r="B52" s="12" t="inlineStr">
        <is>
          <t>CC-031</t>
        </is>
      </c>
      <c r="C52" s="12" t="inlineStr">
        <is>
          <t>15</t>
        </is>
      </c>
      <c r="D52" s="26" t="n"/>
    </row>
    <row r="53">
      <c r="A53" s="16" t="inlineStr">
        <is>
          <t>Vanne d'isolement à boisseau sphérique</t>
        </is>
      </c>
      <c r="B53" s="17" t="inlineStr">
        <is>
          <t>CC-032</t>
        </is>
      </c>
      <c r="C53" s="17" t="inlineStr">
        <is>
          <t>20</t>
        </is>
      </c>
      <c r="D53" s="26" t="n"/>
    </row>
    <row r="54">
      <c r="A54" s="11" t="inlineStr">
        <is>
          <t>Vanne d'isolement à boisseau sphérique</t>
        </is>
      </c>
      <c r="B54" s="12" t="inlineStr">
        <is>
          <t>CC-033</t>
        </is>
      </c>
      <c r="C54" s="12" t="inlineStr">
        <is>
          <t>25</t>
        </is>
      </c>
      <c r="D54" s="26" t="n"/>
    </row>
    <row r="55">
      <c r="A55" s="16" t="inlineStr">
        <is>
          <t>Vanne d'isolement à boisseau sphérique</t>
        </is>
      </c>
      <c r="B55" s="17" t="inlineStr">
        <is>
          <t>CC-034</t>
        </is>
      </c>
      <c r="C55" s="17" t="inlineStr">
        <is>
          <t>32</t>
        </is>
      </c>
      <c r="D55" s="26" t="n"/>
    </row>
    <row r="56">
      <c r="A56" s="11" t="inlineStr">
        <is>
          <t>Vanne d'isolement à boisseau sphérique</t>
        </is>
      </c>
      <c r="B56" s="12" t="inlineStr">
        <is>
          <t>CC-035</t>
        </is>
      </c>
      <c r="C56" s="12" t="inlineStr">
        <is>
          <t>40</t>
        </is>
      </c>
      <c r="D56" s="26" t="n"/>
    </row>
    <row r="57">
      <c r="A57" s="16" t="inlineStr">
        <is>
          <t>Vanne d'isolement à boisseau sphérique</t>
        </is>
      </c>
      <c r="B57" s="17" t="inlineStr">
        <is>
          <t>CC-036</t>
        </is>
      </c>
      <c r="C57" s="17" t="inlineStr">
        <is>
          <t>50</t>
        </is>
      </c>
      <c r="D57" s="26" t="n"/>
    </row>
    <row r="58">
      <c r="A58" s="11" t="inlineStr">
        <is>
          <t>Vanne d'isolement à boisseau sphérique</t>
        </is>
      </c>
      <c r="B58" s="12" t="inlineStr">
        <is>
          <t>CC-037</t>
        </is>
      </c>
      <c r="C58" s="12" t="inlineStr">
        <is>
          <t>65</t>
        </is>
      </c>
      <c r="D58" s="26" t="n"/>
    </row>
    <row r="59">
      <c r="A59" s="16" t="inlineStr">
        <is>
          <t>Vanne d'isolement à boisseau sphérique</t>
        </is>
      </c>
      <c r="B59" s="17" t="inlineStr">
        <is>
          <t>CC-038</t>
        </is>
      </c>
      <c r="C59" s="17" t="inlineStr">
        <is>
          <t>80</t>
        </is>
      </c>
      <c r="D59" s="26" t="n"/>
    </row>
    <row r="60">
      <c r="A60" s="11" t="inlineStr">
        <is>
          <t>Vanne d'isolement à boisseau sphérique</t>
        </is>
      </c>
      <c r="B60" s="12" t="inlineStr">
        <is>
          <t>CC-039</t>
        </is>
      </c>
      <c r="C60" s="12" t="inlineStr">
        <is>
          <t>100</t>
        </is>
      </c>
      <c r="D60" s="26" t="n"/>
    </row>
    <row r="61">
      <c r="A61" s="16" t="inlineStr">
        <is>
          <t>Vanne d'isolement à boisseau sphérique</t>
        </is>
      </c>
      <c r="B61" s="17" t="inlineStr">
        <is>
          <t>CC-040</t>
        </is>
      </c>
      <c r="C61" s="17" t="inlineStr">
        <is>
          <t>150</t>
        </is>
      </c>
      <c r="D61" s="26" t="n"/>
    </row>
    <row r="62">
      <c r="A62" s="11" t="inlineStr">
        <is>
          <t>Vanne 3 voies motorisée + actionneur électrique</t>
        </is>
      </c>
      <c r="B62" s="12" t="inlineStr">
        <is>
          <t>CC-041</t>
        </is>
      </c>
      <c r="C62" s="12" t="inlineStr">
        <is>
          <t>25</t>
        </is>
      </c>
      <c r="D62" s="26" t="n"/>
    </row>
    <row r="63">
      <c r="A63" s="16" t="inlineStr">
        <is>
          <t>Vanne 3 voies motorisée + actionneur électrique</t>
        </is>
      </c>
      <c r="B63" s="17" t="inlineStr">
        <is>
          <t>CC-042</t>
        </is>
      </c>
      <c r="C63" s="17" t="inlineStr">
        <is>
          <t>32</t>
        </is>
      </c>
      <c r="D63" s="26" t="n"/>
    </row>
    <row r="64">
      <c r="A64" s="11" t="inlineStr">
        <is>
          <t>Vanne 3 voies motorisée + actionneur électrique</t>
        </is>
      </c>
      <c r="B64" s="12" t="inlineStr">
        <is>
          <t>CC-043</t>
        </is>
      </c>
      <c r="C64" s="12" t="inlineStr">
        <is>
          <t>40</t>
        </is>
      </c>
      <c r="D64" s="26" t="n"/>
    </row>
    <row r="65">
      <c r="A65" s="16" t="inlineStr">
        <is>
          <t>Vanne 3 voies motorisée + actionneur électrique</t>
        </is>
      </c>
      <c r="B65" s="17" t="inlineStr">
        <is>
          <t>CC-044</t>
        </is>
      </c>
      <c r="C65" s="17" t="inlineStr">
        <is>
          <t>50</t>
        </is>
      </c>
      <c r="D65" s="26" t="n"/>
    </row>
    <row r="66">
      <c r="A66" s="11" t="inlineStr">
        <is>
          <t>Vanne 3 voies motorisée + actionneur électrique</t>
        </is>
      </c>
      <c r="B66" s="12" t="inlineStr">
        <is>
          <t>CC-045</t>
        </is>
      </c>
      <c r="C66" s="12" t="inlineStr">
        <is>
          <t>65</t>
        </is>
      </c>
      <c r="D66" s="26" t="n"/>
    </row>
    <row r="67">
      <c r="A67" s="16" t="inlineStr">
        <is>
          <t>Vanne 3 voies motorisée + actionneur électrique</t>
        </is>
      </c>
      <c r="B67" s="17" t="inlineStr">
        <is>
          <t>CC-046</t>
        </is>
      </c>
      <c r="C67" s="17" t="inlineStr">
        <is>
          <t>80</t>
        </is>
      </c>
      <c r="D67" s="26" t="n"/>
    </row>
    <row r="68">
      <c r="A68" s="11" t="inlineStr">
        <is>
          <t>Vanne 3 voies motorisée + actionneur électrique</t>
        </is>
      </c>
      <c r="B68" s="12" t="inlineStr">
        <is>
          <t>CC-047</t>
        </is>
      </c>
      <c r="C68" s="12" t="inlineStr">
        <is>
          <t>100</t>
        </is>
      </c>
      <c r="D68" s="26" t="n"/>
    </row>
    <row r="69">
      <c r="A69" s="16" t="inlineStr">
        <is>
          <t>Vanne d'équilibrage hydraulique de type STAD ou équivalent</t>
        </is>
      </c>
      <c r="B69" s="17" t="inlineStr">
        <is>
          <t>CC-048</t>
        </is>
      </c>
      <c r="C69" s="17" t="inlineStr">
        <is>
          <t>15-50</t>
        </is>
      </c>
      <c r="D69" s="26" t="n"/>
    </row>
    <row r="70">
      <c r="A70" s="11" t="inlineStr">
        <is>
          <t>Vanne d'équilibrage hydraulique de type STAF ou équivalent</t>
        </is>
      </c>
      <c r="B70" s="12" t="inlineStr">
        <is>
          <t>CC-049</t>
        </is>
      </c>
      <c r="C70" s="12" t="inlineStr">
        <is>
          <t>65-150</t>
        </is>
      </c>
      <c r="D70" s="26" t="n"/>
    </row>
    <row r="72" ht="18" customHeight="1" s="49">
      <c r="A72" s="80" t="inlineStr">
        <is>
          <t>4 — Mise en conformité et sécurité hydraulique et électrique</t>
        </is>
      </c>
    </row>
    <row r="73" ht="27" customHeight="1" s="49">
      <c r="A73" s="24" t="inlineStr">
        <is>
          <t>Désignation</t>
        </is>
      </c>
      <c r="B73" s="25" t="inlineStr">
        <is>
          <t>Code</t>
        </is>
      </c>
      <c r="C73" s="25" t="inlineStr">
        <is>
          <t>Spécificité / DN / unité</t>
        </is>
      </c>
      <c r="D73" s="25" t="inlineStr">
        <is>
          <t>Coût unitaire (€ HT)</t>
        </is>
      </c>
    </row>
    <row r="74">
      <c r="A74" s="16" t="inlineStr">
        <is>
          <t>Disconnecteur BA — installation complète</t>
        </is>
      </c>
      <c r="B74" s="17" t="inlineStr">
        <is>
          <t>CC-050</t>
        </is>
      </c>
      <c r="C74" s="17" t="inlineStr">
        <is>
          <t>DN 15</t>
        </is>
      </c>
      <c r="D74" s="26" t="n"/>
    </row>
    <row r="75">
      <c r="A75" s="11" t="inlineStr">
        <is>
          <t>Disconnecteur BA — installation complète</t>
        </is>
      </c>
      <c r="B75" s="12" t="inlineStr">
        <is>
          <t>CC-051</t>
        </is>
      </c>
      <c r="C75" s="12" t="inlineStr">
        <is>
          <t>DN 20</t>
        </is>
      </c>
      <c r="D75" s="26" t="n"/>
    </row>
    <row r="76">
      <c r="A76" s="16" t="inlineStr">
        <is>
          <t>Disconnecteur BA — installation complète</t>
        </is>
      </c>
      <c r="B76" s="17" t="inlineStr">
        <is>
          <t>CC-052</t>
        </is>
      </c>
      <c r="C76" s="17" t="inlineStr">
        <is>
          <t>DN 25</t>
        </is>
      </c>
      <c r="D76" s="26" t="n"/>
    </row>
    <row r="77">
      <c r="A77" s="11" t="inlineStr">
        <is>
          <t>Disconnecteur BA — installation complète</t>
        </is>
      </c>
      <c r="B77" s="12" t="inlineStr">
        <is>
          <t>CC-053</t>
        </is>
      </c>
      <c r="C77" s="12" t="inlineStr">
        <is>
          <t>DN 32</t>
        </is>
      </c>
      <c r="D77" s="26" t="n"/>
    </row>
    <row r="78">
      <c r="A78" s="16" t="inlineStr">
        <is>
          <t>Disconnecteur BA — installation complète</t>
        </is>
      </c>
      <c r="B78" s="17" t="inlineStr">
        <is>
          <t>CC-054</t>
        </is>
      </c>
      <c r="C78" s="17" t="inlineStr">
        <is>
          <t>DN 40</t>
        </is>
      </c>
      <c r="D78" s="26" t="n"/>
    </row>
    <row r="79">
      <c r="A79" s="11" t="inlineStr">
        <is>
          <t>Clapet EA anti-pollution</t>
        </is>
      </c>
      <c r="B79" s="12" t="inlineStr">
        <is>
          <t>CC-055</t>
        </is>
      </c>
      <c r="C79" s="12" t="inlineStr">
        <is>
          <t>DN 15</t>
        </is>
      </c>
      <c r="D79" s="26" t="n"/>
    </row>
    <row r="80">
      <c r="A80" s="16" t="inlineStr">
        <is>
          <t>Clapet EA anti-pollution</t>
        </is>
      </c>
      <c r="B80" s="17" t="inlineStr">
        <is>
          <t>CC-056</t>
        </is>
      </c>
      <c r="C80" s="17" t="inlineStr">
        <is>
          <t>DN 20</t>
        </is>
      </c>
      <c r="D80" s="26" t="n"/>
    </row>
    <row r="81">
      <c r="A81" s="11" t="inlineStr">
        <is>
          <t>Clapet EA anti-pollution</t>
        </is>
      </c>
      <c r="B81" s="12" t="inlineStr">
        <is>
          <t>CC-057</t>
        </is>
      </c>
      <c r="C81" s="12" t="inlineStr">
        <is>
          <t>DN 25</t>
        </is>
      </c>
      <c r="D81" s="26" t="n"/>
    </row>
    <row r="82">
      <c r="A82" s="16" t="inlineStr">
        <is>
          <t>Clapet EA anti-pollution</t>
        </is>
      </c>
      <c r="B82" s="17" t="inlineStr">
        <is>
          <t>CC-058</t>
        </is>
      </c>
      <c r="C82" s="17" t="inlineStr">
        <is>
          <t>DN 32</t>
        </is>
      </c>
      <c r="D82" s="26" t="n"/>
    </row>
    <row r="83">
      <c r="A83" s="11" t="inlineStr">
        <is>
          <t>Clapet EA anti-pollution</t>
        </is>
      </c>
      <c r="B83" s="12" t="inlineStr">
        <is>
          <t>CC-059</t>
        </is>
      </c>
      <c r="C83" s="12" t="inlineStr">
        <is>
          <t>DN 40</t>
        </is>
      </c>
      <c r="D83" s="26" t="n"/>
    </row>
    <row r="84">
      <c r="A84" s="16" t="inlineStr">
        <is>
          <t>Coupure extérieure électrique</t>
        </is>
      </c>
      <c r="B84" s="17" t="inlineStr">
        <is>
          <t>CC-060</t>
        </is>
      </c>
      <c r="C84" s="17" t="inlineStr">
        <is>
          <t>selon DTU</t>
        </is>
      </c>
      <c r="D84" s="26" t="n"/>
    </row>
    <row r="85" ht="27" customHeight="1" s="49">
      <c r="A85" s="11" t="inlineStr">
        <is>
          <t>Prise de courant dans armoire électrique</t>
        </is>
      </c>
      <c r="B85" s="12" t="inlineStr">
        <is>
          <t>CC-061</t>
        </is>
      </c>
      <c r="C85" s="12" t="inlineStr">
        <is>
          <t>avec différentiel 30 mA</t>
        </is>
      </c>
      <c r="D85" s="26" t="n"/>
    </row>
    <row r="86">
      <c r="A86" s="16" t="inlineStr">
        <is>
          <t>Flocage coupe-feu 2h</t>
        </is>
      </c>
      <c r="B86" s="17" t="inlineStr">
        <is>
          <t>CC-062</t>
        </is>
      </c>
      <c r="C86" s="17" t="inlineStr">
        <is>
          <t>Prix par m²</t>
        </is>
      </c>
      <c r="D86" s="26" t="n"/>
    </row>
    <row r="87">
      <c r="A87" s="11" t="inlineStr">
        <is>
          <t>Porte simple coupe-feu 1h</t>
        </is>
      </c>
      <c r="B87" s="12" t="inlineStr">
        <is>
          <t>CC-063</t>
        </is>
      </c>
      <c r="C87" s="12" t="inlineStr">
        <is>
          <t>(2,20 m × 0,9 m)</t>
        </is>
      </c>
      <c r="D87" s="26" t="n"/>
    </row>
    <row r="88">
      <c r="A88" s="16" t="inlineStr">
        <is>
          <t>Porte double coupe-feu 1h</t>
        </is>
      </c>
      <c r="B88" s="17" t="inlineStr">
        <is>
          <t>CC-064</t>
        </is>
      </c>
      <c r="C88" s="17" t="inlineStr">
        <is>
          <t>(2,20 m × 1,8 m)</t>
        </is>
      </c>
      <c r="D88" s="26" t="n"/>
    </row>
    <row r="89">
      <c r="A89" s="11" t="inlineStr">
        <is>
          <t>Mise en place d'un BAES</t>
        </is>
      </c>
      <c r="B89" s="12" t="inlineStr">
        <is>
          <t>CC-065</t>
        </is>
      </c>
      <c r="C89" s="12" t="inlineStr">
        <is>
          <t>selon DTU</t>
        </is>
      </c>
      <c r="D89" s="26" t="n"/>
    </row>
    <row r="90" ht="27" customHeight="1" s="49">
      <c r="A90" s="16" t="inlineStr">
        <is>
          <t>Création d'un schéma de principe et affichage en local technique</t>
        </is>
      </c>
      <c r="B90" s="17" t="inlineStr">
        <is>
          <t>CC-066</t>
        </is>
      </c>
      <c r="C90" s="17" t="inlineStr">
        <is>
          <t>Copie informatique à fournir</t>
        </is>
      </c>
      <c r="D90" s="26" t="n"/>
    </row>
    <row r="91">
      <c r="A91" s="11" t="inlineStr">
        <is>
          <t>Robinet de prélèvement légionelle (à bec lisse non rétractable)</t>
        </is>
      </c>
      <c r="B91" s="12" t="inlineStr">
        <is>
          <t>CC-067</t>
        </is>
      </c>
      <c r="C91" s="12" t="inlineStr">
        <is>
          <t>Pose unitaire</t>
        </is>
      </c>
      <c r="D91" s="26" t="n"/>
    </row>
    <row r="92">
      <c r="A92" s="16" t="inlineStr">
        <is>
          <t>Robinet de puisage muni d'un clapet HA</t>
        </is>
      </c>
      <c r="B92" s="17" t="inlineStr">
        <is>
          <t>CC-068</t>
        </is>
      </c>
      <c r="C92" s="17" t="inlineStr">
        <is>
          <t>—</t>
        </is>
      </c>
      <c r="D92" s="26" t="n"/>
    </row>
    <row r="93">
      <c r="A93" s="11" t="inlineStr">
        <is>
          <t>Caillebotis en acier galvanisé</t>
        </is>
      </c>
      <c r="B93" s="12" t="inlineStr">
        <is>
          <t>CC-069</t>
        </is>
      </c>
      <c r="C93" s="12" t="inlineStr">
        <is>
          <t>Prix par m²</t>
        </is>
      </c>
      <c r="D93" s="26" t="n"/>
    </row>
    <row r="94" ht="27" customHeight="1" s="49">
      <c r="A94" s="16" t="inlineStr">
        <is>
          <t>Mitigeur thermostatique collectif anti-brûlure, vannes d'isolement et clapets compris</t>
        </is>
      </c>
      <c r="B94" s="17" t="inlineStr">
        <is>
          <t>CC-224</t>
        </is>
      </c>
      <c r="C94" s="17" t="inlineStr">
        <is>
          <t>DN 20</t>
        </is>
      </c>
      <c r="D94" s="26" t="n"/>
    </row>
    <row r="95" ht="27" customHeight="1" s="49">
      <c r="A95" s="16" t="inlineStr">
        <is>
          <t>Mitigeur thermostatique collectif anti-brûlure, vannes d'isolement et clapets compris</t>
        </is>
      </c>
      <c r="B95" s="17" t="inlineStr">
        <is>
          <t>CC-225</t>
        </is>
      </c>
      <c r="C95" s="17" t="inlineStr">
        <is>
          <t>DN 32</t>
        </is>
      </c>
      <c r="D95" s="26" t="n"/>
    </row>
    <row r="96">
      <c r="A96" s="16" t="inlineStr">
        <is>
          <t>Groupe de sécurité de ballon ECS, taré à 7 bar</t>
        </is>
      </c>
      <c r="B96" s="17" t="inlineStr">
        <is>
          <t>CC-226</t>
        </is>
      </c>
      <c r="C96" s="17" t="inlineStr">
        <is>
          <t>DN 20</t>
        </is>
      </c>
      <c r="D96" s="26" t="n"/>
    </row>
    <row r="97">
      <c r="A97" s="16" t="inlineStr">
        <is>
          <t>Réducteur de pression réglable, manomètre aval compris</t>
        </is>
      </c>
      <c r="B97" s="17" t="inlineStr">
        <is>
          <t>CC-227</t>
        </is>
      </c>
      <c r="C97" s="17" t="inlineStr">
        <is>
          <t>DN 20 à 32</t>
        </is>
      </c>
      <c r="D97" s="26" t="n"/>
    </row>
    <row r="98" ht="27" customHeight="1" s="49">
      <c r="A98" s="16" t="inlineStr">
        <is>
          <t>Départ moteur complet en armoire — disjoncteur, contacteur, protection thermique, câblage et essais</t>
        </is>
      </c>
      <c r="B98" s="17" t="inlineStr">
        <is>
          <t>CC-239</t>
        </is>
      </c>
      <c r="C98" s="17" t="inlineStr">
        <is>
          <t>≤ 4 kW</t>
        </is>
      </c>
      <c r="D98" s="26" t="n"/>
    </row>
    <row r="99" ht="27" customHeight="1" s="49">
      <c r="A99" s="16" t="inlineStr">
        <is>
          <t>Départ moteur complet en armoire — disjoncteur, contacteur, protection thermique, câblage et essais</t>
        </is>
      </c>
      <c r="B99" s="17" t="inlineStr">
        <is>
          <t>CC-240</t>
        </is>
      </c>
      <c r="C99" s="17" t="inlineStr">
        <is>
          <t>&gt; 4 kW</t>
        </is>
      </c>
      <c r="D99" s="26" t="n"/>
    </row>
    <row r="101" ht="18" customHeight="1" s="49">
      <c r="A101" s="80" t="inlineStr">
        <is>
          <t>5 — Comptage et instrumentation</t>
        </is>
      </c>
    </row>
    <row r="102" ht="27" customHeight="1" s="49">
      <c r="A102" s="24" t="inlineStr">
        <is>
          <t>Désignation</t>
        </is>
      </c>
      <c r="B102" s="25" t="inlineStr">
        <is>
          <t>Code</t>
        </is>
      </c>
      <c r="C102" s="25" t="inlineStr">
        <is>
          <t>Spécificité / DN / unité</t>
        </is>
      </c>
      <c r="D102" s="25" t="inlineStr">
        <is>
          <t>Coût unitaire (€ HT)</t>
        </is>
      </c>
    </row>
    <row r="103" ht="27" customHeight="1" s="49">
      <c r="A103" s="16" t="inlineStr">
        <is>
          <t>Compteur d'énergie thermique à ultrasons (avec débitmètre, sondes et mise en service)</t>
        </is>
      </c>
      <c r="B103" s="17" t="inlineStr">
        <is>
          <t>CC-070</t>
        </is>
      </c>
      <c r="C103" s="17" t="inlineStr">
        <is>
          <t>DN 25</t>
        </is>
      </c>
      <c r="D103" s="26" t="n"/>
    </row>
    <row r="104">
      <c r="A104" s="11" t="inlineStr">
        <is>
          <t>Compteur d'énergie thermique à ultrasons</t>
        </is>
      </c>
      <c r="B104" s="12" t="inlineStr">
        <is>
          <t>CC-071</t>
        </is>
      </c>
      <c r="C104" s="12" t="inlineStr">
        <is>
          <t>DN 32</t>
        </is>
      </c>
      <c r="D104" s="26" t="n"/>
    </row>
    <row r="105">
      <c r="A105" s="16" t="inlineStr">
        <is>
          <t>Compteur d'énergie thermique à ultrasons</t>
        </is>
      </c>
      <c r="B105" s="17" t="inlineStr">
        <is>
          <t>CC-072</t>
        </is>
      </c>
      <c r="C105" s="17" t="inlineStr">
        <is>
          <t>DN 40</t>
        </is>
      </c>
      <c r="D105" s="26" t="n"/>
    </row>
    <row r="106">
      <c r="A106" s="11" t="inlineStr">
        <is>
          <t>Compteur d'énergie thermique à ultrasons</t>
        </is>
      </c>
      <c r="B106" s="12" t="inlineStr">
        <is>
          <t>CC-073</t>
        </is>
      </c>
      <c r="C106" s="12" t="inlineStr">
        <is>
          <t>DN 50</t>
        </is>
      </c>
      <c r="D106" s="26" t="n"/>
    </row>
    <row r="107">
      <c r="A107" s="16" t="inlineStr">
        <is>
          <t>Compteur d'énergie thermique à ultrasons</t>
        </is>
      </c>
      <c r="B107" s="17" t="inlineStr">
        <is>
          <t>CC-074</t>
        </is>
      </c>
      <c r="C107" s="17" t="inlineStr">
        <is>
          <t>DN 65</t>
        </is>
      </c>
      <c r="D107" s="26" t="n"/>
    </row>
    <row r="108">
      <c r="A108" s="11" t="inlineStr">
        <is>
          <t>Compteur d'énergie thermique à ultrasons</t>
        </is>
      </c>
      <c r="B108" s="12" t="inlineStr">
        <is>
          <t>CC-075</t>
        </is>
      </c>
      <c r="C108" s="12" t="inlineStr">
        <is>
          <t>DN 80</t>
        </is>
      </c>
      <c r="D108" s="26" t="n"/>
    </row>
    <row r="109">
      <c r="A109" s="16" t="inlineStr">
        <is>
          <t>Compteur d'énergie thermique à ultrasons</t>
        </is>
      </c>
      <c r="B109" s="17" t="inlineStr">
        <is>
          <t>CC-076</t>
        </is>
      </c>
      <c r="C109" s="17" t="inlineStr">
        <is>
          <t>DN 100</t>
        </is>
      </c>
      <c r="D109" s="26" t="n"/>
    </row>
    <row r="110">
      <c r="A110" s="11" t="inlineStr">
        <is>
          <t>Compteur d'énergie thermique à ultrasons</t>
        </is>
      </c>
      <c r="B110" s="12" t="inlineStr">
        <is>
          <t>CC-077</t>
        </is>
      </c>
      <c r="C110" s="12" t="inlineStr">
        <is>
          <t>DN 150</t>
        </is>
      </c>
      <c r="D110" s="26" t="n"/>
    </row>
    <row r="111">
      <c r="A111" s="16" t="inlineStr">
        <is>
          <t>Compteur volumétrique ECS communicant</t>
        </is>
      </c>
      <c r="B111" s="17" t="inlineStr">
        <is>
          <t>CC-078</t>
        </is>
      </c>
      <c r="C111" s="17" t="inlineStr">
        <is>
          <t>DN 32-50</t>
        </is>
      </c>
      <c r="D111" s="26" t="n"/>
    </row>
    <row r="112">
      <c r="A112" s="11" t="inlineStr">
        <is>
          <t>Sonde de température + transmetteur (réseau primaire)</t>
        </is>
      </c>
      <c r="B112" s="12" t="inlineStr">
        <is>
          <t>CC-079</t>
        </is>
      </c>
      <c r="C112" s="12" t="inlineStr">
        <is>
          <t>—</t>
        </is>
      </c>
      <c r="D112" s="26" t="n"/>
    </row>
    <row r="113">
      <c r="A113" s="16" t="inlineStr">
        <is>
          <t>Sonde d'ambiance LoRaWAN — autonomie &gt; 10 ans</t>
        </is>
      </c>
      <c r="B113" s="17" t="inlineStr">
        <is>
          <t>CC-080</t>
        </is>
      </c>
      <c r="C113" s="17" t="inlineStr">
        <is>
          <t>—</t>
        </is>
      </c>
      <c r="D113" s="26" t="n"/>
    </row>
    <row r="114">
      <c r="A114" s="11" t="inlineStr">
        <is>
          <t>Manomètre de pression (avec robinet d'isolement)</t>
        </is>
      </c>
      <c r="B114" s="12" t="inlineStr">
        <is>
          <t>CC-081</t>
        </is>
      </c>
      <c r="C114" s="12" t="inlineStr">
        <is>
          <t>—</t>
        </is>
      </c>
      <c r="D114" s="26" t="n"/>
    </row>
    <row r="115" ht="27" customHeight="1" s="49">
      <c r="A115" s="27" t="inlineStr">
        <is>
          <t>Sous-comptage électrique classe 0,5 S (CEI 62053-22), transformateurs de courant compris, intégration télérelève</t>
        </is>
      </c>
      <c r="B115" s="12" t="inlineStr">
        <is>
          <t>CC-211</t>
        </is>
      </c>
      <c r="C115" s="12" t="inlineStr">
        <is>
          <t>Départ ≤ 63 A</t>
        </is>
      </c>
      <c r="D115" s="26" t="n"/>
    </row>
    <row r="116" ht="27" customHeight="1" s="49">
      <c r="A116" s="28" t="inlineStr">
        <is>
          <t>Sous-comptage électrique classe 0,5 S (CEI 62053-22), transformateurs de courant compris, intégration télérelève</t>
        </is>
      </c>
      <c r="B116" s="17" t="inlineStr">
        <is>
          <t>CC-212</t>
        </is>
      </c>
      <c r="C116" s="17" t="inlineStr">
        <is>
          <t>Départ &gt; 63 A</t>
        </is>
      </c>
      <c r="D116" s="26" t="n"/>
    </row>
    <row r="117" ht="27" customHeight="1" s="49">
      <c r="A117" s="27" t="inlineStr">
        <is>
          <t>Module de télérelève M-Bus / Modbus sur compteur existant, paramétrage et intégration compris</t>
        </is>
      </c>
      <c r="B117" s="12" t="inlineStr">
        <is>
          <t>CC-213</t>
        </is>
      </c>
      <c r="C117" s="12" t="inlineStr">
        <is>
          <t>Prix unitaire</t>
        </is>
      </c>
      <c r="D117" s="26" t="n"/>
    </row>
    <row r="118">
      <c r="A118" s="16" t="inlineStr">
        <is>
          <t>Compteur volumétrique d'appoint d'eau communicant</t>
        </is>
      </c>
      <c r="B118" s="17" t="inlineStr">
        <is>
          <t>CC-214</t>
        </is>
      </c>
      <c r="C118" s="17" t="inlineStr">
        <is>
          <t>DN 20-32</t>
        </is>
      </c>
      <c r="D118" s="26" t="n"/>
    </row>
    <row r="120" ht="18" customHeight="1" s="49">
      <c r="A120" s="80" t="inlineStr">
        <is>
          <t>6 — Traitement d'eau, désembouage et prévention légionelle</t>
        </is>
      </c>
    </row>
    <row r="121" ht="27" customHeight="1" s="49">
      <c r="A121" s="24" t="inlineStr">
        <is>
          <t>Désignation</t>
        </is>
      </c>
      <c r="B121" s="25" t="inlineStr">
        <is>
          <t>Code</t>
        </is>
      </c>
      <c r="C121" s="25" t="inlineStr">
        <is>
          <t>Spécificité / DN / unité</t>
        </is>
      </c>
      <c r="D121" s="25" t="inlineStr">
        <is>
          <t>Coût unitaire (€ HT)</t>
        </is>
      </c>
    </row>
    <row r="122" ht="27" customHeight="1" s="49">
      <c r="A122" s="16" t="inlineStr">
        <is>
          <t>Désembouage curatif chauffage — injection produit + analyses + rinçage</t>
        </is>
      </c>
      <c r="B122" s="17" t="inlineStr">
        <is>
          <t>CC-090</t>
        </is>
      </c>
      <c r="C122" s="17" t="inlineStr">
        <is>
          <t>Forfait par chaufferie</t>
        </is>
      </c>
      <c r="D122" s="26" t="n"/>
    </row>
    <row r="123" ht="27" customHeight="1" s="49">
      <c r="A123" s="11" t="inlineStr">
        <is>
          <t>Désembouage curatif — rinçage hydropneumatique en pied de colonne</t>
        </is>
      </c>
      <c r="B123" s="12" t="inlineStr">
        <is>
          <t>CC-091</t>
        </is>
      </c>
      <c r="C123" s="12" t="inlineStr">
        <is>
          <t>Prix par pied de colonne</t>
        </is>
      </c>
      <c r="D123" s="26" t="n"/>
    </row>
    <row r="124">
      <c r="A124" s="16" t="inlineStr">
        <is>
          <t>Pot à boues à filtre magnétique permanent (avec robinet de purge)</t>
        </is>
      </c>
      <c r="B124" s="17" t="inlineStr">
        <is>
          <t>CC-092</t>
        </is>
      </c>
      <c r="C124" s="17" t="inlineStr">
        <is>
          <t>DN 50</t>
        </is>
      </c>
      <c r="D124" s="26" t="n"/>
    </row>
    <row r="125">
      <c r="A125" s="11" t="inlineStr">
        <is>
          <t>Pot à boues à filtre magnétique permanent (avec robinet de purge)</t>
        </is>
      </c>
      <c r="B125" s="12" t="inlineStr">
        <is>
          <t>CC-093</t>
        </is>
      </c>
      <c r="C125" s="12" t="inlineStr">
        <is>
          <t>DN 65</t>
        </is>
      </c>
      <c r="D125" s="26" t="n"/>
    </row>
    <row r="126">
      <c r="A126" s="16" t="inlineStr">
        <is>
          <t>Pot à boues à filtre magnétique permanent (avec robinet de purge)</t>
        </is>
      </c>
      <c r="B126" s="17" t="inlineStr">
        <is>
          <t>CC-094</t>
        </is>
      </c>
      <c r="C126" s="17" t="inlineStr">
        <is>
          <t>DN 80</t>
        </is>
      </c>
      <c r="D126" s="26" t="n"/>
    </row>
    <row r="127" ht="27" customHeight="1" s="49">
      <c r="A127" s="11" t="inlineStr">
        <is>
          <t>Traitement chloré du réseau ECS de deux semaines (location matériel + produit)</t>
        </is>
      </c>
      <c r="B127" s="12" t="inlineStr">
        <is>
          <t>CC-095</t>
        </is>
      </c>
      <c r="C127" s="12" t="inlineStr">
        <is>
          <t>Pour 100 chambres / lits</t>
        </is>
      </c>
      <c r="D127" s="26" t="n"/>
    </row>
    <row r="128" ht="27" customHeight="1" s="49">
      <c r="A128" s="16" t="inlineStr">
        <is>
          <t>Analyse légionelle (corrective ou complémentaire)</t>
        </is>
      </c>
      <c r="B128" s="17" t="inlineStr">
        <is>
          <t>CC-096</t>
        </is>
      </c>
      <c r="C128" s="17" t="inlineStr">
        <is>
          <t>Prix unitaire par point</t>
        </is>
      </c>
      <c r="D128" s="26" t="n"/>
    </row>
    <row r="129" ht="27" customHeight="1" s="49">
      <c r="A129" s="11" t="inlineStr">
        <is>
          <t>Analyse physico-chimique complète eau de chauffage</t>
        </is>
      </c>
      <c r="B129" s="12" t="inlineStr">
        <is>
          <t>CC-097</t>
        </is>
      </c>
      <c r="C129" s="12" t="inlineStr">
        <is>
          <t>Prix par échantillon</t>
        </is>
      </c>
      <c r="D129" s="26" t="n"/>
    </row>
    <row r="130" ht="27" customHeight="1" s="49">
      <c r="A130" s="16" t="inlineStr">
        <is>
          <t>Analyse physico-chimique complète eau ECS</t>
        </is>
      </c>
      <c r="B130" s="17" t="inlineStr">
        <is>
          <t>CC-098</t>
        </is>
      </c>
      <c r="C130" s="17" t="inlineStr">
        <is>
          <t>Prix par échantillon</t>
        </is>
      </c>
      <c r="D130" s="26" t="n"/>
    </row>
    <row r="131" ht="27" customHeight="1" s="49">
      <c r="A131" s="27" t="inlineStr">
        <is>
          <t>Remise en état de protection cathodique de ballon — anodes à courant imposé, type Guldager ou équivalent</t>
        </is>
      </c>
      <c r="B131" s="12" t="inlineStr">
        <is>
          <t>CC-215</t>
        </is>
      </c>
      <c r="C131" s="12" t="inlineStr">
        <is>
          <t>Prix par ballon</t>
        </is>
      </c>
      <c r="D131" s="26" t="n"/>
    </row>
    <row r="132" ht="27" customHeight="1" s="49">
      <c r="A132" s="16" t="inlineStr">
        <is>
          <t>Point de prélèvement légionelle (robinet à bec lisse non rétractable), pose et repérage</t>
        </is>
      </c>
      <c r="B132" s="17" t="inlineStr">
        <is>
          <t>CC-216</t>
        </is>
      </c>
      <c r="C132" s="17" t="inlineStr">
        <is>
          <t>Prix unitaire</t>
        </is>
      </c>
      <c r="D132" s="26" t="n"/>
    </row>
    <row r="133" ht="27" customHeight="1" s="49">
      <c r="A133" s="16" t="inlineStr">
        <is>
          <t>Pompe doseuse pour traitement chimique</t>
        </is>
      </c>
      <c r="B133" s="17" t="inlineStr">
        <is>
          <t>CC-082</t>
        </is>
      </c>
      <c r="C133" s="17" t="inlineStr">
        <is>
          <t>DN 30 — débit 0-50 L/h</t>
        </is>
      </c>
      <c r="D133" s="26" t="n"/>
    </row>
    <row r="134" ht="27" customHeight="1" s="49">
      <c r="A134" s="11" t="inlineStr">
        <is>
          <t>Pompe doseuse pour traitement chimique</t>
        </is>
      </c>
      <c r="B134" s="12" t="inlineStr">
        <is>
          <t>CC-083</t>
        </is>
      </c>
      <c r="C134" s="12" t="inlineStr">
        <is>
          <t>DN 50 — débit 50-100 L/h</t>
        </is>
      </c>
      <c r="D134" s="26" t="n"/>
    </row>
    <row r="135">
      <c r="A135" s="16" t="inlineStr">
        <is>
          <t>Adoucisseur ECS à sel</t>
        </is>
      </c>
      <c r="B135" s="17" t="inlineStr">
        <is>
          <t>CC-084</t>
        </is>
      </c>
      <c r="C135" s="17" t="inlineStr">
        <is>
          <t>25 — 3 m³/h</t>
        </is>
      </c>
      <c r="D135" s="26" t="n"/>
    </row>
    <row r="136">
      <c r="A136" s="11" t="inlineStr">
        <is>
          <t>Adoucisseur ECS à sel</t>
        </is>
      </c>
      <c r="B136" s="12" t="inlineStr">
        <is>
          <t>CC-085</t>
        </is>
      </c>
      <c r="C136" s="12" t="inlineStr">
        <is>
          <t>40 — 10 m³/h</t>
        </is>
      </c>
      <c r="D136" s="26" t="n"/>
    </row>
    <row r="137">
      <c r="A137" s="16" t="inlineStr">
        <is>
          <t>Adoucisseur ECS à sel</t>
        </is>
      </c>
      <c r="B137" s="17" t="inlineStr">
        <is>
          <t>CC-086</t>
        </is>
      </c>
      <c r="C137" s="17" t="inlineStr">
        <is>
          <t>65 — 20 m³/h</t>
        </is>
      </c>
      <c r="D137" s="26" t="n"/>
    </row>
    <row r="139" ht="18" customHeight="1" s="49">
      <c r="A139" s="80" t="inlineStr">
        <is>
          <t>7 — Pompes, circulateurs et organes hydrauliques</t>
        </is>
      </c>
    </row>
    <row r="140" ht="27" customHeight="1" s="49">
      <c r="A140" s="24" t="inlineStr">
        <is>
          <t>Désignation</t>
        </is>
      </c>
      <c r="B140" s="25" t="inlineStr">
        <is>
          <t>Code</t>
        </is>
      </c>
      <c r="C140" s="25" t="inlineStr">
        <is>
          <t>Spécificité / DN / unité</t>
        </is>
      </c>
      <c r="D140" s="25" t="inlineStr">
        <is>
          <t>Coût unitaire (€ HT)</t>
        </is>
      </c>
    </row>
    <row r="141">
      <c r="A141" s="16" t="inlineStr">
        <is>
          <t>Circulateur primaire à haut rendement à variation de fréquence</t>
        </is>
      </c>
      <c r="B141" s="17" t="inlineStr">
        <is>
          <t>CC-100</t>
        </is>
      </c>
      <c r="C141" s="17" t="inlineStr">
        <is>
          <t>DN 32 — 1-3 m³/h</t>
        </is>
      </c>
      <c r="D141" s="26" t="n"/>
    </row>
    <row r="142">
      <c r="A142" s="11" t="inlineStr">
        <is>
          <t>Circulateur primaire à haut rendement à variation de fréquence</t>
        </is>
      </c>
      <c r="B142" s="12" t="inlineStr">
        <is>
          <t>CC-101</t>
        </is>
      </c>
      <c r="C142" s="12" t="inlineStr">
        <is>
          <t>DN 50 — 5-15 m³/h</t>
        </is>
      </c>
      <c r="D142" s="26" t="n"/>
    </row>
    <row r="143">
      <c r="A143" s="16" t="inlineStr">
        <is>
          <t>Circulateur primaire à haut rendement à variation de fréquence</t>
        </is>
      </c>
      <c r="B143" s="17" t="inlineStr">
        <is>
          <t>CC-102</t>
        </is>
      </c>
      <c r="C143" s="17" t="inlineStr">
        <is>
          <t>DN 65 — 15-30 m³/h</t>
        </is>
      </c>
      <c r="D143" s="26" t="n"/>
    </row>
    <row r="144">
      <c r="A144" s="11" t="inlineStr">
        <is>
          <t>Circulateur primaire à haut rendement à variation de fréquence</t>
        </is>
      </c>
      <c r="B144" s="12" t="inlineStr">
        <is>
          <t>CC-103</t>
        </is>
      </c>
      <c r="C144" s="12" t="inlineStr">
        <is>
          <t>DN 80 — 30-60 m³/h</t>
        </is>
      </c>
      <c r="D144" s="26" t="n"/>
    </row>
    <row r="145" ht="27" customHeight="1" s="49">
      <c r="A145" s="16" t="inlineStr">
        <is>
          <t>Circulateur primaire à haut rendement à variation de fréquence</t>
        </is>
      </c>
      <c r="B145" s="17" t="inlineStr">
        <is>
          <t>CC-104</t>
        </is>
      </c>
      <c r="C145" s="17" t="inlineStr">
        <is>
          <t>DN 100 — 60-100 m³/h</t>
        </is>
      </c>
      <c r="D145" s="26" t="n"/>
    </row>
    <row r="146">
      <c r="A146" s="11" t="inlineStr">
        <is>
          <t>Pompe de bouclage ECS</t>
        </is>
      </c>
      <c r="B146" s="12" t="inlineStr">
        <is>
          <t>CC-105</t>
        </is>
      </c>
      <c r="C146" s="12" t="inlineStr">
        <is>
          <t>DN 25-40</t>
        </is>
      </c>
      <c r="D146" s="26" t="n"/>
    </row>
    <row r="147" ht="27" customHeight="1" s="49">
      <c r="A147" s="16" t="inlineStr">
        <is>
          <t>Pompe de relevage</t>
        </is>
      </c>
      <c r="B147" s="17" t="inlineStr">
        <is>
          <t>CC-106</t>
        </is>
      </c>
      <c r="C147" s="17" t="inlineStr">
        <is>
          <t>Selon hauteur de relevage</t>
        </is>
      </c>
      <c r="D147" s="26" t="n"/>
    </row>
    <row r="148">
      <c r="A148" s="11" t="inlineStr">
        <is>
          <t>Surpresseur EF (avec ballon d'expansion)</t>
        </is>
      </c>
      <c r="B148" s="12" t="inlineStr">
        <is>
          <t>CC-107</t>
        </is>
      </c>
      <c r="C148" s="12" t="inlineStr">
        <is>
          <t>Selon débit et HMT</t>
        </is>
      </c>
      <c r="D148" s="26" t="n"/>
    </row>
    <row r="149">
      <c r="A149" s="16" t="inlineStr">
        <is>
          <t>Vase d'expansion fermé</t>
        </is>
      </c>
      <c r="B149" s="17" t="inlineStr">
        <is>
          <t>CC-108</t>
        </is>
      </c>
      <c r="C149" s="17" t="inlineStr">
        <is>
          <t>100 L</t>
        </is>
      </c>
      <c r="D149" s="26" t="n"/>
    </row>
    <row r="150">
      <c r="A150" s="11" t="inlineStr">
        <is>
          <t>Vase d'expansion fermé</t>
        </is>
      </c>
      <c r="B150" s="12" t="inlineStr">
        <is>
          <t>CC-109</t>
        </is>
      </c>
      <c r="C150" s="12" t="inlineStr">
        <is>
          <t>200 L</t>
        </is>
      </c>
      <c r="D150" s="26" t="n"/>
    </row>
    <row r="151">
      <c r="A151" s="16" t="inlineStr">
        <is>
          <t>Vase d'expansion fermé</t>
        </is>
      </c>
      <c r="B151" s="17" t="inlineStr">
        <is>
          <t>CC-110</t>
        </is>
      </c>
      <c r="C151" s="17" t="inlineStr">
        <is>
          <t>500 L</t>
        </is>
      </c>
      <c r="D151" s="26" t="n"/>
    </row>
    <row r="152" ht="27" customHeight="1" s="49">
      <c r="A152" s="11" t="inlineStr">
        <is>
          <t>Système de maintien de pression à pompes</t>
        </is>
      </c>
      <c r="B152" s="12" t="inlineStr">
        <is>
          <t>CC-111</t>
        </is>
      </c>
      <c r="C152" s="12" t="inlineStr">
        <is>
          <t>Avec dégazeur — installation complète</t>
        </is>
      </c>
      <c r="D152" s="26" t="n"/>
    </row>
    <row r="153" ht="27" customHeight="1" s="49">
      <c r="A153" s="16" t="inlineStr">
        <is>
          <t>Pompe immergée de forage inox — fourniture, pose, raccordement (VEA / relevage profond)</t>
        </is>
      </c>
      <c r="B153" s="17" t="inlineStr">
        <is>
          <t>CC-112</t>
        </is>
      </c>
      <c r="C153" s="17" t="inlineStr">
        <is>
          <t>Selon débit et HMT</t>
        </is>
      </c>
      <c r="D153" s="26" t="n"/>
    </row>
    <row r="155" ht="18" customHeight="1" s="49">
      <c r="A155" s="80" t="inlineStr">
        <is>
          <t>8 — Production thermique et organes de chaufferie</t>
        </is>
      </c>
    </row>
    <row r="156" ht="27" customHeight="1" s="49">
      <c r="A156" s="24" t="inlineStr">
        <is>
          <t>Désignation</t>
        </is>
      </c>
      <c r="B156" s="25" t="inlineStr">
        <is>
          <t>Code</t>
        </is>
      </c>
      <c r="C156" s="25" t="inlineStr">
        <is>
          <t>Spécificité / DN / unité</t>
        </is>
      </c>
      <c r="D156" s="25" t="inlineStr">
        <is>
          <t>Coût unitaire (€ HT)</t>
        </is>
      </c>
    </row>
    <row r="157">
      <c r="A157" s="16" t="inlineStr">
        <is>
          <t>Chaudière gaz à condensation modulaire (fourniture + pose)</t>
        </is>
      </c>
      <c r="B157" s="17" t="inlineStr">
        <is>
          <t>CC-120</t>
        </is>
      </c>
      <c r="C157" s="17" t="inlineStr">
        <is>
          <t>100 kW</t>
        </is>
      </c>
      <c r="D157" s="26" t="n"/>
    </row>
    <row r="158">
      <c r="A158" s="11" t="inlineStr">
        <is>
          <t>Chaudière gaz à condensation modulaire (fourniture + pose)</t>
        </is>
      </c>
      <c r="B158" s="12" t="inlineStr">
        <is>
          <t>CC-121</t>
        </is>
      </c>
      <c r="C158" s="12" t="inlineStr">
        <is>
          <t>200 kW</t>
        </is>
      </c>
      <c r="D158" s="26" t="n"/>
    </row>
    <row r="159">
      <c r="A159" s="16" t="inlineStr">
        <is>
          <t>Chaudière gaz à condensation modulaire (fourniture + pose)</t>
        </is>
      </c>
      <c r="B159" s="17" t="inlineStr">
        <is>
          <t>CC-122</t>
        </is>
      </c>
      <c r="C159" s="17" t="inlineStr">
        <is>
          <t>500 kW</t>
        </is>
      </c>
      <c r="D159" s="26" t="n"/>
    </row>
    <row r="160">
      <c r="A160" s="11" t="inlineStr">
        <is>
          <t>Chaudière gaz à condensation modulaire (fourniture + pose)</t>
        </is>
      </c>
      <c r="B160" s="12" t="inlineStr">
        <is>
          <t>CC-123</t>
        </is>
      </c>
      <c r="C160" s="12" t="inlineStr">
        <is>
          <t>1 000 kW</t>
        </is>
      </c>
      <c r="D160" s="26" t="n"/>
    </row>
    <row r="161" ht="27" customHeight="1" s="49">
      <c r="A161" s="28" t="inlineStr">
        <is>
          <t>Chaudière gaz à condensation ou équivalent — fourniture, pose, raccordements, mise en service</t>
        </is>
      </c>
      <c r="B161" s="17" t="inlineStr">
        <is>
          <t>CC-201</t>
        </is>
      </c>
      <c r="C161" s="17" t="inlineStr">
        <is>
          <t>2 000 kW</t>
        </is>
      </c>
      <c r="D161" s="26" t="n"/>
    </row>
    <row r="162" ht="27" customHeight="1" s="49">
      <c r="A162" s="27" t="inlineStr">
        <is>
          <t>Chaudière gaz à condensation ou équivalent — fourniture, pose, raccordements, mise en service</t>
        </is>
      </c>
      <c r="B162" s="12" t="inlineStr">
        <is>
          <t>CC-202</t>
        </is>
      </c>
      <c r="C162" s="12" t="inlineStr">
        <is>
          <t>3 500 kW</t>
        </is>
      </c>
      <c r="D162" s="26" t="n"/>
    </row>
    <row r="163" ht="27" customHeight="1" s="49">
      <c r="A163" s="28" t="inlineStr">
        <is>
          <t>Remise en état de corps de chauffe de chaudière acier 3,5 MW — contrôles, reprises soudées, réépreuve, remise en service</t>
        </is>
      </c>
      <c r="B163" s="17" t="inlineStr">
        <is>
          <t>CC-200</t>
        </is>
      </c>
      <c r="C163" s="17" t="inlineStr">
        <is>
          <t>Forfait par chaudière</t>
        </is>
      </c>
      <c r="D163" s="26" t="n"/>
    </row>
    <row r="164">
      <c r="A164" s="11" t="inlineStr">
        <is>
          <t>Brûleur gaz modulant — remplacement</t>
        </is>
      </c>
      <c r="B164" s="12" t="inlineStr">
        <is>
          <t>CC-124</t>
        </is>
      </c>
      <c r="C164" s="12" t="inlineStr">
        <is>
          <t>Jusqu'à 500 kW</t>
        </is>
      </c>
      <c r="D164" s="26" t="n"/>
    </row>
    <row r="165">
      <c r="A165" s="16" t="inlineStr">
        <is>
          <t>Brûleur gaz modulant — remplacement</t>
        </is>
      </c>
      <c r="B165" s="17" t="inlineStr">
        <is>
          <t>CC-125</t>
        </is>
      </c>
      <c r="C165" s="17" t="inlineStr">
        <is>
          <t>Jusqu'à 2 MW</t>
        </is>
      </c>
      <c r="D165" s="26" t="n"/>
    </row>
    <row r="166">
      <c r="A166" s="11" t="inlineStr">
        <is>
          <t>Échangeur à plaques pour séparation hydraulique</t>
        </is>
      </c>
      <c r="B166" s="12" t="inlineStr">
        <is>
          <t>CC-126</t>
        </is>
      </c>
      <c r="C166" s="12" t="inlineStr">
        <is>
          <t>500 kW</t>
        </is>
      </c>
      <c r="D166" s="26" t="n"/>
    </row>
    <row r="167">
      <c r="A167" s="16" t="inlineStr">
        <is>
          <t>Échangeur à plaques pour séparation hydraulique</t>
        </is>
      </c>
      <c r="B167" s="17" t="inlineStr">
        <is>
          <t>CC-127</t>
        </is>
      </c>
      <c r="C167" s="17" t="inlineStr">
        <is>
          <t>1 MW</t>
        </is>
      </c>
      <c r="D167" s="26" t="n"/>
    </row>
    <row r="168">
      <c r="A168" s="11" t="inlineStr">
        <is>
          <t>Échangeur à plaques pour séparation hydraulique</t>
        </is>
      </c>
      <c r="B168" s="12" t="inlineStr">
        <is>
          <t>CC-128</t>
        </is>
      </c>
      <c r="C168" s="12" t="inlineStr">
        <is>
          <t>2 MW</t>
        </is>
      </c>
      <c r="D168" s="26" t="n"/>
    </row>
    <row r="169">
      <c r="A169" s="16" t="inlineStr">
        <is>
          <t>Échangeur à plaques pour séparation hydraulique, panoplie comprise</t>
        </is>
      </c>
      <c r="B169" s="17" t="inlineStr">
        <is>
          <t>CC-203</t>
        </is>
      </c>
      <c r="C169" s="17" t="inlineStr">
        <is>
          <t>3,5 MW</t>
        </is>
      </c>
      <c r="D169" s="26" t="n"/>
    </row>
    <row r="170">
      <c r="A170" s="11" t="inlineStr">
        <is>
          <t>Préparateur ECS instantané ou semi-instantané (avec régulation)</t>
        </is>
      </c>
      <c r="B170" s="12" t="inlineStr">
        <is>
          <t>CC-129</t>
        </is>
      </c>
      <c r="C170" s="12" t="inlineStr">
        <is>
          <t>100 kW</t>
        </is>
      </c>
      <c r="D170" s="26" t="n"/>
    </row>
    <row r="171">
      <c r="A171" s="16" t="inlineStr">
        <is>
          <t>Préparateur ECS instantané ou semi-instantané (avec régulation)</t>
        </is>
      </c>
      <c r="B171" s="17" t="inlineStr">
        <is>
          <t>CC-130</t>
        </is>
      </c>
      <c r="C171" s="17" t="inlineStr">
        <is>
          <t>300 kW</t>
        </is>
      </c>
      <c r="D171" s="26" t="n"/>
    </row>
    <row r="172">
      <c r="A172" s="11" t="inlineStr">
        <is>
          <t>Ballon ECS inox 600 L (raccordements compris)</t>
        </is>
      </c>
      <c r="B172" s="12" t="inlineStr">
        <is>
          <t>CC-131</t>
        </is>
      </c>
      <c r="C172" s="12" t="inlineStr">
        <is>
          <t>—</t>
        </is>
      </c>
      <c r="D172" s="26" t="n"/>
    </row>
    <row r="173">
      <c r="A173" s="16" t="inlineStr">
        <is>
          <t>Ballon ECS inox 1 000 L (raccordements compris)</t>
        </is>
      </c>
      <c r="B173" s="17" t="inlineStr">
        <is>
          <t>CC-132</t>
        </is>
      </c>
      <c r="C173" s="17" t="inlineStr">
        <is>
          <t>—</t>
        </is>
      </c>
      <c r="D173" s="26" t="n"/>
    </row>
    <row r="174" ht="27" customHeight="1" s="49">
      <c r="A174" s="16" t="inlineStr">
        <is>
          <t>Ligne gaz complète de brûleur — électrovannes, filtre, régulateur de pression, essais d'étanchéité compris</t>
        </is>
      </c>
      <c r="B174" s="17" t="inlineStr">
        <is>
          <t>CC-228</t>
        </is>
      </c>
      <c r="C174" s="17" t="inlineStr">
        <is>
          <t>Brûleur ≤ 700 kW</t>
        </is>
      </c>
      <c r="D174" s="26" t="n"/>
    </row>
    <row r="175" ht="27" customHeight="1" s="49">
      <c r="A175" s="16" t="inlineStr">
        <is>
          <t>Ligne gaz complète de brûleur — électrovannes, filtre, régulateur de pression, essais d'étanchéité compris</t>
        </is>
      </c>
      <c r="B175" s="17" t="inlineStr">
        <is>
          <t>CC-229</t>
        </is>
      </c>
      <c r="C175" s="17" t="inlineStr">
        <is>
          <t>Brûleur &gt; 700 kW</t>
        </is>
      </c>
      <c r="D175" s="26" t="n"/>
    </row>
    <row r="176" ht="27" customHeight="1" s="49">
      <c r="A176" s="16" t="inlineStr">
        <is>
          <t>Détection gaz méthane en chaufferie avec asservissement à la vanne police et report d'alarme</t>
        </is>
      </c>
      <c r="B176" s="17" t="inlineStr">
        <is>
          <t>CC-230</t>
        </is>
      </c>
      <c r="C176" s="17" t="inlineStr">
        <is>
          <t>Forfait par chaufferie</t>
        </is>
      </c>
      <c r="D176" s="26" t="n"/>
    </row>
    <row r="178">
      <c r="A178" s="80" t="inlineStr">
        <is>
          <t>9 — Fumisterie et conduits de fumées</t>
        </is>
      </c>
    </row>
    <row r="179" ht="27" customHeight="1" s="49">
      <c r="A179" s="24" t="inlineStr">
        <is>
          <t>Désignation</t>
        </is>
      </c>
      <c r="B179" s="25" t="inlineStr">
        <is>
          <t>Code</t>
        </is>
      </c>
      <c r="C179" s="25" t="inlineStr">
        <is>
          <t>Spécificité / DN / unité</t>
        </is>
      </c>
      <c r="D179" s="25" t="inlineStr">
        <is>
          <t>Coût unitaire (€ HT)</t>
        </is>
      </c>
    </row>
    <row r="180" ht="27" customHeight="1" s="49">
      <c r="A180" s="16" t="inlineStr">
        <is>
          <t>Tubage de conduit de fumées en inox double paroi, pièces de raccordement et test d'étanchéité compris</t>
        </is>
      </c>
      <c r="B180" s="17" t="inlineStr">
        <is>
          <t>CC-231</t>
        </is>
      </c>
      <c r="C180" s="17" t="inlineStr">
        <is>
          <t>DN ≤ 300 — le ml</t>
        </is>
      </c>
      <c r="D180" s="26" t="n"/>
    </row>
    <row r="181" ht="27" customHeight="1" s="49">
      <c r="A181" s="16" t="inlineStr">
        <is>
          <t>Tubage de conduit de fumées en inox double paroi, pièces de raccordement et test d'étanchéité compris</t>
        </is>
      </c>
      <c r="B181" s="17" t="inlineStr">
        <is>
          <t>CC-232</t>
        </is>
      </c>
      <c r="C181" s="17" t="inlineStr">
        <is>
          <t>DN &gt; 300 — le ml</t>
        </is>
      </c>
      <c r="D181" s="26" t="n"/>
    </row>
    <row r="182" ht="27" customHeight="1" s="49">
      <c r="A182" s="16" t="inlineStr">
        <is>
          <t>Réparation et remise en étanchéité de carneau ou de conduit maçonné, essai d'étanchéité compris</t>
        </is>
      </c>
      <c r="B182" s="17" t="inlineStr">
        <is>
          <t>CC-233</t>
        </is>
      </c>
      <c r="C182" s="17" t="inlineStr">
        <is>
          <t>Forfait par tronçon</t>
        </is>
      </c>
      <c r="D182" s="26" t="n"/>
    </row>
    <row r="183">
      <c r="A183" s="16" t="inlineStr">
        <is>
          <t>Chapeau / terminal de souche en inox, pose comprise</t>
        </is>
      </c>
      <c r="B183" s="17" t="inlineStr">
        <is>
          <t>CC-234</t>
        </is>
      </c>
      <c r="C183" s="17" t="inlineStr">
        <is>
          <t>L'unité</t>
        </is>
      </c>
      <c r="D183" s="26" t="n"/>
    </row>
    <row r="185" ht="18" customHeight="1" s="49">
      <c r="A185" s="80" t="inlineStr">
        <is>
          <t>10 — Centrales de Traitement d'Air et ventilation</t>
        </is>
      </c>
    </row>
    <row r="186" ht="27" customHeight="1" s="49">
      <c r="A186" s="24" t="inlineStr">
        <is>
          <t>Désignation</t>
        </is>
      </c>
      <c r="B186" s="25" t="inlineStr">
        <is>
          <t>Code</t>
        </is>
      </c>
      <c r="C186" s="25" t="inlineStr">
        <is>
          <t>Spécificité / DN / unité</t>
        </is>
      </c>
      <c r="D186" s="25" t="inlineStr">
        <is>
          <t>Coût unitaire (€ HT)</t>
        </is>
      </c>
    </row>
    <row r="187">
      <c r="A187" s="16" t="inlineStr">
        <is>
          <t>Moteur de ventilateur CTA (selon puissance)</t>
        </is>
      </c>
      <c r="B187" s="17" t="inlineStr">
        <is>
          <t>CC-140</t>
        </is>
      </c>
      <c r="C187" s="17" t="inlineStr">
        <is>
          <t>Jusqu'à 5,5 kW</t>
        </is>
      </c>
      <c r="D187" s="26" t="n"/>
    </row>
    <row r="188">
      <c r="A188" s="11" t="inlineStr">
        <is>
          <t>Moteur de ventilateur CTA (selon puissance)</t>
        </is>
      </c>
      <c r="B188" s="12" t="inlineStr">
        <is>
          <t>CC-141</t>
        </is>
      </c>
      <c r="C188" s="12" t="inlineStr">
        <is>
          <t>Jusqu'à 11 kW</t>
        </is>
      </c>
      <c r="D188" s="26" t="n"/>
    </row>
    <row r="189">
      <c r="A189" s="16" t="inlineStr">
        <is>
          <t>Variateur de fréquence pour moteur CTA</t>
        </is>
      </c>
      <c r="B189" s="17" t="inlineStr">
        <is>
          <t>CC-142</t>
        </is>
      </c>
      <c r="C189" s="17" t="inlineStr">
        <is>
          <t>Jusqu'à 7,5 kW</t>
        </is>
      </c>
      <c r="D189" s="26" t="n"/>
    </row>
    <row r="190">
      <c r="A190" s="11" t="inlineStr">
        <is>
          <t>Batterie froide CTA (échangeur eau glacée)</t>
        </is>
      </c>
      <c r="B190" s="12" t="inlineStr">
        <is>
          <t>CC-143</t>
        </is>
      </c>
      <c r="C190" s="12" t="inlineStr">
        <is>
          <t>Selon dimension</t>
        </is>
      </c>
      <c r="D190" s="26" t="n"/>
    </row>
    <row r="191">
      <c r="A191" s="16" t="inlineStr">
        <is>
          <t>Batterie chaude CTA (échangeur eau chaude)</t>
        </is>
      </c>
      <c r="B191" s="17" t="inlineStr">
        <is>
          <t>CC-144</t>
        </is>
      </c>
      <c r="C191" s="17" t="inlineStr">
        <is>
          <t>Selon dimension</t>
        </is>
      </c>
      <c r="D191" s="26" t="n"/>
    </row>
    <row r="192">
      <c r="A192" s="11" t="inlineStr">
        <is>
          <t>Filtre F7 (ePM1 50%) — remplacement standard CTA</t>
        </is>
      </c>
      <c r="B192" s="12" t="inlineStr">
        <is>
          <t>CC-145</t>
        </is>
      </c>
      <c r="C192" s="12" t="inlineStr">
        <is>
          <t>Prix par filtre</t>
        </is>
      </c>
      <c r="D192" s="26" t="n"/>
    </row>
    <row r="193">
      <c r="A193" s="16" t="inlineStr">
        <is>
          <t>Filtre HEPA H13 — remplacement zone à environnement maîtrisé</t>
        </is>
      </c>
      <c r="B193" s="17" t="inlineStr">
        <is>
          <t>CC-146</t>
        </is>
      </c>
      <c r="C193" s="17" t="inlineStr">
        <is>
          <t>Prix par filtre</t>
        </is>
      </c>
      <c r="D193" s="26" t="n"/>
    </row>
    <row r="194">
      <c r="A194" s="11" t="inlineStr">
        <is>
          <t>Filtre HEPA H14 — remplacement zone à environnement maîtrisé</t>
        </is>
      </c>
      <c r="B194" s="12" t="inlineStr">
        <is>
          <t>CC-147</t>
        </is>
      </c>
      <c r="C194" s="12" t="inlineStr">
        <is>
          <t>Prix par filtre</t>
        </is>
      </c>
      <c r="D194" s="26" t="n"/>
    </row>
    <row r="195">
      <c r="A195" s="16" t="inlineStr">
        <is>
          <t>Qualification NF S 90-351 d'une CTA bloc opératoire (annuelle)</t>
        </is>
      </c>
      <c r="B195" s="17" t="inlineStr">
        <is>
          <t>CC-148</t>
        </is>
      </c>
      <c r="C195" s="17" t="inlineStr">
        <is>
          <t>Prix par campagne</t>
        </is>
      </c>
      <c r="D195" s="26" t="n"/>
    </row>
    <row r="196">
      <c r="A196" s="11" t="inlineStr">
        <is>
          <t>Test PAO d'intégrité de filtre HEPA terminal</t>
        </is>
      </c>
      <c r="B196" s="12" t="inlineStr">
        <is>
          <t>CC-149</t>
        </is>
      </c>
      <c r="C196" s="12" t="inlineStr">
        <is>
          <t>Prix par filtre</t>
        </is>
      </c>
      <c r="D196" s="26" t="n"/>
    </row>
    <row r="197">
      <c r="A197" s="16" t="inlineStr">
        <is>
          <t>Bouches d'extraction VMC — remplacement avec mesure de débit</t>
        </is>
      </c>
      <c r="B197" s="17" t="inlineStr">
        <is>
          <t>CC-150</t>
        </is>
      </c>
      <c r="C197" s="17" t="inlineStr">
        <is>
          <t>Prix unitaire</t>
        </is>
      </c>
      <c r="D197" s="26" t="n"/>
    </row>
    <row r="198" ht="27" customHeight="1" s="49">
      <c r="A198" s="11" t="inlineStr">
        <is>
          <t>Ramonage triennal d'une gaine de ventilation</t>
        </is>
      </c>
      <c r="B198" s="12" t="inlineStr">
        <is>
          <t>CC-151</t>
        </is>
      </c>
      <c r="C198" s="12" t="inlineStr">
        <is>
          <t>Prix par mètre linéaire</t>
        </is>
      </c>
      <c r="D198" s="26" t="n"/>
    </row>
    <row r="199" ht="27" customHeight="1" s="49">
      <c r="A199" s="16" t="inlineStr">
        <is>
          <t>Tourelle d'extraction — remplacement complet avec essais et mesure de débit</t>
        </is>
      </c>
      <c r="B199" s="17" t="inlineStr">
        <is>
          <t>CC-235</t>
        </is>
      </c>
      <c r="C199" s="17" t="inlineStr">
        <is>
          <t>≤ 3 000 m³/h</t>
        </is>
      </c>
      <c r="D199" s="26" t="n"/>
    </row>
    <row r="200" ht="27" customHeight="1" s="49">
      <c r="A200" s="16" t="inlineStr">
        <is>
          <t>Tourelle d'extraction — remplacement complet avec essais et mesure de débit</t>
        </is>
      </c>
      <c r="B200" s="17" t="inlineStr">
        <is>
          <t>CC-236</t>
        </is>
      </c>
      <c r="C200" s="17" t="inlineStr">
        <is>
          <t>&gt; 3 000 m³/h</t>
        </is>
      </c>
      <c r="D200" s="26" t="n"/>
    </row>
    <row r="202" ht="18" customHeight="1" s="49">
      <c r="A202" s="80" t="inlineStr">
        <is>
          <t>11 — Production frigorifique et climatisation</t>
        </is>
      </c>
    </row>
    <row r="203" ht="27" customHeight="1" s="49">
      <c r="A203" s="24" t="inlineStr">
        <is>
          <t>Désignation</t>
        </is>
      </c>
      <c r="B203" s="25" t="inlineStr">
        <is>
          <t>Code</t>
        </is>
      </c>
      <c r="C203" s="25" t="inlineStr">
        <is>
          <t>Spécificité / DN / unité</t>
        </is>
      </c>
      <c r="D203" s="25" t="inlineStr">
        <is>
          <t>Coût unitaire (€ HT)</t>
        </is>
      </c>
    </row>
    <row r="204" ht="27" customHeight="1" s="49">
      <c r="A204" s="16" t="inlineStr">
        <is>
          <t>Compresseur frigorifique scroll — remplacement</t>
        </is>
      </c>
      <c r="B204" s="17" t="inlineStr">
        <is>
          <t>CC-160</t>
        </is>
      </c>
      <c r="C204" s="17" t="inlineStr">
        <is>
          <t>Jusqu'à 50 kW frigorifiques</t>
        </is>
      </c>
      <c r="D204" s="26" t="n"/>
    </row>
    <row r="205" ht="27" customHeight="1" s="49">
      <c r="A205" s="11" t="inlineStr">
        <is>
          <t>Compresseur frigorifique scroll — remplacement</t>
        </is>
      </c>
      <c r="B205" s="12" t="inlineStr">
        <is>
          <t>CC-161</t>
        </is>
      </c>
      <c r="C205" s="12" t="inlineStr">
        <is>
          <t>Jusqu'à 200 kW frigorifiques</t>
        </is>
      </c>
      <c r="D205" s="26" t="n"/>
    </row>
    <row r="206" ht="27" customHeight="1" s="49">
      <c r="A206" s="16" t="inlineStr">
        <is>
          <t>Recharge fluide frigorigène (selon réglementation F-Gas)</t>
        </is>
      </c>
      <c r="B206" s="17" t="inlineStr">
        <is>
          <t>CC-162</t>
        </is>
      </c>
      <c r="C206" s="17" t="inlineStr">
        <is>
          <t>Prix par kg de fluide</t>
        </is>
      </c>
      <c r="D206" s="26" t="n"/>
    </row>
    <row r="207" ht="27" customHeight="1" s="49">
      <c r="A207" s="11" t="inlineStr">
        <is>
          <t>Contrôle d'étanchéité réglementaire fluides frigorigènes</t>
        </is>
      </c>
      <c r="B207" s="12" t="inlineStr">
        <is>
          <t>CC-163</t>
        </is>
      </c>
      <c r="C207" s="12" t="inlineStr">
        <is>
          <t>Selon charge équivalent CO₂</t>
        </is>
      </c>
      <c r="D207" s="26" t="n"/>
    </row>
    <row r="208" ht="27" customHeight="1" s="49">
      <c r="A208" s="16" t="inlineStr">
        <is>
          <t>Caisson adiabatique — réhabilitation</t>
        </is>
      </c>
      <c r="B208" s="17" t="inlineStr">
        <is>
          <t>CC-164</t>
        </is>
      </c>
      <c r="C208" s="17" t="inlineStr">
        <is>
          <t>Prix unitaire par caisson</t>
        </is>
      </c>
      <c r="D208" s="26" t="n"/>
    </row>
    <row r="209">
      <c r="A209" s="11" t="inlineStr">
        <is>
          <t>Aérorefroidisseur sec — remplacement échangeur</t>
        </is>
      </c>
      <c r="B209" s="12" t="inlineStr">
        <is>
          <t>CC-165</t>
        </is>
      </c>
      <c r="C209" s="12" t="inlineStr">
        <is>
          <t>Selon puissance</t>
        </is>
      </c>
      <c r="D209" s="26" t="n"/>
    </row>
    <row r="210">
      <c r="A210" s="16" t="inlineStr">
        <is>
          <t>Tour aéroréfrigérante — désinfection annuelle ICPE 2921</t>
        </is>
      </c>
      <c r="B210" s="17" t="inlineStr">
        <is>
          <t>CC-166</t>
        </is>
      </c>
      <c r="C210" s="17" t="inlineStr">
        <is>
          <t>Prix par tour</t>
        </is>
      </c>
      <c r="D210" s="26" t="n"/>
    </row>
    <row r="211" ht="27" customHeight="1" s="49">
      <c r="A211" s="11" t="inlineStr">
        <is>
          <t>Électrovanne et alimentation en eau traitée de caisson adiabatique, raccordement compris</t>
        </is>
      </c>
      <c r="B211" s="12" t="inlineStr">
        <is>
          <t>CC-209</t>
        </is>
      </c>
      <c r="C211" s="12" t="inlineStr">
        <is>
          <t>Prix unitaire</t>
        </is>
      </c>
      <c r="D211" s="26" t="n"/>
    </row>
    <row r="212" ht="27" customHeight="1" s="49">
      <c r="A212" s="28" t="inlineStr">
        <is>
          <t>Réparation de fuite sur circuit frigorifique (brasure / raccord, tirage au vide, tests) — fluide facturé au CC-162</t>
        </is>
      </c>
      <c r="B212" s="17" t="inlineStr">
        <is>
          <t>CC-210</t>
        </is>
      </c>
      <c r="C212" s="17" t="inlineStr">
        <is>
          <t>Forfait par circuit</t>
        </is>
      </c>
      <c r="D212" s="26" t="n"/>
    </row>
    <row r="213" ht="27" customHeight="1" s="49">
      <c r="A213" s="27" t="inlineStr">
        <is>
          <t>Remise en état ou remplacement d'armoire électrique d'équipements CVC (aéroréfrigérants, relevage…)</t>
        </is>
      </c>
      <c r="B213" s="12" t="inlineStr">
        <is>
          <t>CC-208</t>
        </is>
      </c>
      <c r="C213" s="12" t="inlineStr">
        <is>
          <t>Forfait ≤ 20 kW</t>
        </is>
      </c>
      <c r="D213" s="26" t="n"/>
    </row>
    <row r="214" ht="39.6" customHeight="1" s="49">
      <c r="A214" s="16" t="inlineStr">
        <is>
          <t>Unité split complète — unités intérieure et extérieure, liaisons frigorifiques, mise en service, récupération du fluide de l'unité déposée</t>
        </is>
      </c>
      <c r="B214" s="17" t="inlineStr">
        <is>
          <t>CC-237</t>
        </is>
      </c>
      <c r="C214" s="17" t="inlineStr">
        <is>
          <t>≤ 3,5 kW</t>
        </is>
      </c>
      <c r="D214" s="26" t="n"/>
    </row>
    <row r="215" ht="39.6" customHeight="1" s="49">
      <c r="A215" s="16" t="inlineStr">
        <is>
          <t>Unité split complète — unités intérieure et extérieure, liaisons frigorifiques, mise en service, récupération du fluide de l'unité déposée</t>
        </is>
      </c>
      <c r="B215" s="17" t="inlineStr">
        <is>
          <t>CC-238</t>
        </is>
      </c>
      <c r="C215" s="17" t="inlineStr">
        <is>
          <t>3,5 à 7 kW</t>
        </is>
      </c>
      <c r="D215" s="26" t="n"/>
    </row>
    <row r="217" ht="18" customHeight="1" s="49">
      <c r="A217" s="80" t="inlineStr">
        <is>
          <t>12 — Régulation, automatismes et GTB</t>
        </is>
      </c>
    </row>
    <row r="218" ht="27" customHeight="1" s="49">
      <c r="A218" s="24" t="inlineStr">
        <is>
          <t>Désignation</t>
        </is>
      </c>
      <c r="B218" s="25" t="inlineStr">
        <is>
          <t>Code</t>
        </is>
      </c>
      <c r="C218" s="25" t="inlineStr">
        <is>
          <t>Spécificité / DN / unité</t>
        </is>
      </c>
      <c r="D218" s="25" t="inlineStr">
        <is>
          <t>Coût unitaire (€ HT)</t>
        </is>
      </c>
    </row>
    <row r="219" ht="27" customHeight="1" s="49">
      <c r="A219" s="16" t="inlineStr">
        <is>
          <t>Régulateur / automate programmable — fourniture, programmation, essais et mise en service</t>
        </is>
      </c>
      <c r="B219" s="17" t="inlineStr">
        <is>
          <t>CC-217</t>
        </is>
      </c>
      <c r="C219" s="17" t="inlineStr">
        <is>
          <t>≤ 16 points E/S</t>
        </is>
      </c>
      <c r="D219" s="26" t="n"/>
    </row>
    <row r="220" ht="27" customHeight="1" s="49">
      <c r="A220" s="11" t="inlineStr">
        <is>
          <t>Régulateur / automate programmable — fourniture, programmation, essais et mise en service</t>
        </is>
      </c>
      <c r="B220" s="12" t="inlineStr">
        <is>
          <t>CC-218</t>
        </is>
      </c>
      <c r="C220" s="12" t="inlineStr">
        <is>
          <t>17 à 64 points E/S</t>
        </is>
      </c>
      <c r="D220" s="26" t="n"/>
    </row>
    <row r="221" ht="27" customHeight="1" s="49">
      <c r="A221" s="16" t="inlineStr">
        <is>
          <t>Module d'entrées / sorties déporté sur bus de terrain, raccordé et paramétré</t>
        </is>
      </c>
      <c r="B221" s="17" t="inlineStr">
        <is>
          <t>CC-219</t>
        </is>
      </c>
      <c r="C221" s="17" t="inlineStr">
        <is>
          <t>Prix par module</t>
        </is>
      </c>
      <c r="D221" s="26" t="n"/>
    </row>
    <row r="222">
      <c r="A222" s="11" t="inlineStr">
        <is>
          <t>Servomoteur de vanne de régulation, câblage et paramétrage compris</t>
        </is>
      </c>
      <c r="B222" s="12" t="inlineStr">
        <is>
          <t>CC-220</t>
        </is>
      </c>
      <c r="C222" s="12" t="inlineStr">
        <is>
          <t>DN 25-65</t>
        </is>
      </c>
      <c r="D222" s="26" t="n"/>
    </row>
    <row r="223">
      <c r="A223" s="16" t="inlineStr">
        <is>
          <t>Servomoteur de vanne de régulation, câblage et paramétrage compris</t>
        </is>
      </c>
      <c r="B223" s="17" t="inlineStr">
        <is>
          <t>CC-221</t>
        </is>
      </c>
      <c r="C223" s="17" t="inlineStr">
        <is>
          <t>DN 80-150</t>
        </is>
      </c>
      <c r="D223" s="26" t="n"/>
    </row>
    <row r="224" ht="27" customHeight="1" s="49">
      <c r="A224" s="11" t="inlineStr">
        <is>
          <t>Sonde de température (immersion ou applique) raccordée à la régulation</t>
        </is>
      </c>
      <c r="B224" s="12" t="inlineStr">
        <is>
          <t>CC-222</t>
        </is>
      </c>
      <c r="C224" s="12" t="inlineStr">
        <is>
          <t>Prix unitaire</t>
        </is>
      </c>
      <c r="D224" s="26" t="n"/>
    </row>
    <row r="225" ht="27" customHeight="1" s="49">
      <c r="A225" s="28" t="inlineStr">
        <is>
          <t>Intégration d'un point supplémentaire à la supervision / GTB — création, adressage, mise à jour du synoptique</t>
        </is>
      </c>
      <c r="B225" s="17" t="inlineStr">
        <is>
          <t>CC-223</t>
        </is>
      </c>
      <c r="C225" s="17" t="inlineStr">
        <is>
          <t>Prix par point</t>
        </is>
      </c>
      <c r="D225" s="26" t="n"/>
    </row>
    <row r="227" ht="18" customHeight="1" s="49">
      <c r="A227" s="80" t="inlineStr">
        <is>
          <t>13 — Prestations d'ingénierie, études et interventions spécifiques</t>
        </is>
      </c>
    </row>
    <row r="228" ht="27" customHeight="1" s="49">
      <c r="A228" s="24" t="inlineStr">
        <is>
          <t>Désignation</t>
        </is>
      </c>
      <c r="B228" s="25" t="inlineStr">
        <is>
          <t>Code</t>
        </is>
      </c>
      <c r="C228" s="25" t="inlineStr">
        <is>
          <t>Spécificité / DN / unité</t>
        </is>
      </c>
      <c r="D228" s="25" t="inlineStr">
        <is>
          <t>Coût unitaire (€ HT)</t>
        </is>
      </c>
    </row>
    <row r="229" ht="27" customHeight="1" s="49">
      <c r="A229" s="28" t="inlineStr">
        <is>
          <t>Test annuel de mobilisation chaufferie mobile de secours (raccordement, mise en pression, essai en charge)</t>
        </is>
      </c>
      <c r="B229" s="17" t="inlineStr">
        <is>
          <t>CC-196</t>
        </is>
      </c>
      <c r="C229" s="17" t="inlineStr">
        <is>
          <t>Forfait par test contradictoire</t>
        </is>
      </c>
      <c r="D229" s="26" t="n"/>
    </row>
    <row r="230" ht="27" customHeight="1" s="49">
      <c r="A230" s="11" t="inlineStr">
        <is>
          <t>Étude hydraulique d'un réseau — relevés, calculs d'équilibrage, rapport et préconisations</t>
        </is>
      </c>
      <c r="B230" s="12" t="inlineStr">
        <is>
          <t>CC-241</t>
        </is>
      </c>
      <c r="C230" s="12" t="inlineStr">
        <is>
          <t>Forfait par réseau</t>
        </is>
      </c>
      <c r="D230" s="26" t="n"/>
    </row>
    <row r="231" ht="27" customHeight="1" s="49">
      <c r="A231" s="11" t="inlineStr">
        <is>
          <t>Campagne de mesures temporaires (températures, débits, pressions) avec rapport d'analyse</t>
        </is>
      </c>
      <c r="B231" s="12" t="inlineStr">
        <is>
          <t>CC-242</t>
        </is>
      </c>
      <c r="C231" s="12" t="inlineStr">
        <is>
          <t>Forfait par campagne</t>
        </is>
      </c>
      <c r="D231" s="26" t="n"/>
    </row>
    <row r="232" ht="27" customHeight="1" s="49">
      <c r="A232" s="11" t="inlineStr">
        <is>
          <t>Diagnostic technique ponctuel d'un équipement ou d'une installation, rapport et préconisations compris</t>
        </is>
      </c>
      <c r="B232" s="12" t="inlineStr">
        <is>
          <t>CC-243</t>
        </is>
      </c>
      <c r="C232" s="12" t="inlineStr">
        <is>
          <t>Forfait par équipement</t>
        </is>
      </c>
      <c r="D232" s="26" t="n"/>
    </row>
    <row r="233" ht="27" customHeight="1" s="49">
      <c r="A233" s="11" t="inlineStr">
        <is>
          <t>Analyse fonctionnelle d'une extension ou d'une tranche nouvelle de GTB, hors obligations de l'article 5.16.6 du CCTP</t>
        </is>
      </c>
      <c r="B233" s="12" t="inlineStr">
        <is>
          <t>CC-244</t>
        </is>
      </c>
      <c r="C233" s="12" t="inlineStr">
        <is>
          <t>Forfait par tranche</t>
        </is>
      </c>
      <c r="D233" s="26" t="n"/>
    </row>
    <row r="235" ht="18" customHeight="1" s="49">
      <c r="A235" s="80" t="inlineStr">
        <is>
          <t>14 — ANALYSES PONCTUELLES DE L'ÉTAT DES RÉSEAUX (HORS MARCHÉ)</t>
        </is>
      </c>
    </row>
    <row r="236" ht="27" customHeight="1" s="49">
      <c r="A236" s="24" t="inlineStr">
        <is>
          <t>Désignation</t>
        </is>
      </c>
      <c r="B236" s="25" t="inlineStr">
        <is>
          <t>Code</t>
        </is>
      </c>
      <c r="C236" s="25" t="inlineStr">
        <is>
          <t>Spécificité / DN / unité</t>
        </is>
      </c>
      <c r="D236" s="25" t="inlineStr">
        <is>
          <t>Coût unitaire (€ HT)</t>
        </is>
      </c>
    </row>
    <row r="237" ht="27" customHeight="1" s="49">
      <c r="A237" s="79" t="inlineStr">
        <is>
          <t>Les prestations ci-après sont commandées au coup par coup par l'ACHETEUR, sur la base d'un devis établi aux prix du présent bordereau (cf. article 6.8 du CCTP).</t>
        </is>
      </c>
    </row>
    <row r="238" ht="64.5" customHeight="1" s="49">
      <c r="A238" s="28" t="inlineStr">
        <is>
          <t>Les prestations ci-après sont commandées hors marché par l'ACHETEUR au coup par coup, sur la base d'un devis établi à partir des prix unitaires du présent BPU. Elles ne font pas partie du périmètre forfaitaire P2 ou P3. Conformément au CCTP article relatif aux Travaux hors garantie totale P3.</t>
        </is>
      </c>
      <c r="B238" s="17" t="n"/>
      <c r="C238" s="17" t="n"/>
      <c r="D238" s="26" t="n"/>
    </row>
    <row r="239" ht="27" customHeight="1" s="49">
      <c r="A239" s="11" t="inlineStr">
        <is>
          <t>Mobilisation et démobilisation pour campagne d'analyses sur site</t>
        </is>
      </c>
      <c r="B239" s="12" t="inlineStr">
        <is>
          <t>CC-170</t>
        </is>
      </c>
      <c r="C239" s="12" t="inlineStr">
        <is>
          <t>Forfait par campagne</t>
        </is>
      </c>
      <c r="D239" s="26" t="n"/>
    </row>
    <row r="240" ht="39.6" customHeight="1" s="49">
      <c r="A240" s="28" t="inlineStr">
        <is>
          <t>Analyse métallographique sur tronçon prélevé — prélèvement, expertise laboratoire, rapport, réparation associée comprise (raccordement et calorifuge)</t>
        </is>
      </c>
      <c r="B240" s="17" t="inlineStr">
        <is>
          <t>CC-171</t>
        </is>
      </c>
      <c r="C240" s="17" t="inlineStr">
        <is>
          <t>Prix unitaire par tronçon (DN ≤ 50)</t>
        </is>
      </c>
      <c r="D240" s="26" t="n"/>
    </row>
    <row r="241" ht="39.6" customHeight="1" s="49">
      <c r="A241" s="27" t="inlineStr">
        <is>
          <t>Analyse métallographique sur tronçon prélevé — prélèvement, expertise laboratoire, rapport, réparation associée comprise (raccordement et calorifuge)</t>
        </is>
      </c>
      <c r="B241" s="12" t="inlineStr">
        <is>
          <t>CC-172</t>
        </is>
      </c>
      <c r="C241" s="12" t="inlineStr">
        <is>
          <t>Prix unitaire par tronçon (DN 65-100)</t>
        </is>
      </c>
      <c r="D241" s="26" t="n"/>
    </row>
    <row r="242" ht="39.6" customHeight="1" s="49">
      <c r="A242" s="28" t="inlineStr">
        <is>
          <t>Analyse métallographique sur tronçon prélevé — prélèvement, expertise laboratoire, rapport, réparation associée comprise (raccordement et calorifuge)</t>
        </is>
      </c>
      <c r="B242" s="17" t="inlineStr">
        <is>
          <t>CC-173</t>
        </is>
      </c>
      <c r="C242" s="17" t="inlineStr">
        <is>
          <t>Prix unitaire par tronçon (DN &gt; 100)</t>
        </is>
      </c>
      <c r="D242" s="26" t="n"/>
    </row>
    <row r="243" ht="51.9" customHeight="1" s="49">
      <c r="A243" s="27" t="inlineStr">
        <is>
          <t>Contrôle ultrasonique d'épaisseur de paroi — opérateur certifié COFREND niveau 2 minimum, conforme NF EN 14127, rapport détaillé par point (épaisseur nominale, épaisseur mesurée, taux d'amincissement, classification)</t>
        </is>
      </c>
      <c r="B243" s="12" t="inlineStr">
        <is>
          <t>CC-174</t>
        </is>
      </c>
      <c r="C243" s="12" t="inlineStr">
        <is>
          <t>Forfait campagne jusqu'à 40 points</t>
        </is>
      </c>
      <c r="D243" s="26" t="n"/>
    </row>
    <row r="244" ht="27" customHeight="1" s="49">
      <c r="A244" s="28" t="inlineStr">
        <is>
          <t>Contrôle ultrasonique d'épaisseur de paroi — point de mesure additionnel au-delà du forfait</t>
        </is>
      </c>
      <c r="B244" s="17" t="inlineStr">
        <is>
          <t>CC-175</t>
        </is>
      </c>
      <c r="C244" s="17" t="inlineStr">
        <is>
          <t>Prix par point additionnel</t>
        </is>
      </c>
      <c r="D244" s="26" t="n"/>
    </row>
    <row r="245" ht="39.6" customHeight="1" s="49">
      <c r="A245" s="27" t="inlineStr">
        <is>
          <t>Inspection vidéo endoscopique de canalisation — caméra haute définition, rapport vidéo et photographique, identification des pathologies (corrosion, dépôts, fissurations)</t>
        </is>
      </c>
      <c r="B245" s="12" t="inlineStr">
        <is>
          <t>CC-176</t>
        </is>
      </c>
      <c r="C245" s="12" t="inlineStr">
        <is>
          <t>Prix par mètre linéaire inspecté</t>
        </is>
      </c>
      <c r="D245" s="26" t="n"/>
    </row>
    <row r="246" ht="27" customHeight="1" s="49">
      <c r="A246" s="16" t="inlineStr">
        <is>
          <t>Inspection vidéo endoscopique — déplacement minimum (sur site)</t>
        </is>
      </c>
      <c r="B246" s="17" t="inlineStr">
        <is>
          <t>CC-177</t>
        </is>
      </c>
      <c r="C246" s="17" t="inlineStr">
        <is>
          <t>Forfait par intervention</t>
        </is>
      </c>
      <c r="D246" s="26" t="n"/>
    </row>
    <row r="247" ht="27" customHeight="1" s="49">
      <c r="A247" s="27" t="inlineStr">
        <is>
          <t>Analyse de boues prélevées au désemboueur — caractérisation physico-chimique et minéralogique</t>
        </is>
      </c>
      <c r="B247" s="12" t="inlineStr">
        <is>
          <t>CC-178</t>
        </is>
      </c>
      <c r="C247" s="12" t="inlineStr">
        <is>
          <t>Prix par échantillon</t>
        </is>
      </c>
      <c r="D247" s="26" t="n"/>
    </row>
    <row r="248" ht="27" customHeight="1" s="49">
      <c r="A248" s="28" t="inlineStr">
        <is>
          <t>Campagne de thermographie infrarouge — armoires électriques CVC du périmètre, rapport conforme aux exigences du COFRAC</t>
        </is>
      </c>
      <c r="B248" s="17" t="inlineStr">
        <is>
          <t>CC-179</t>
        </is>
      </c>
      <c r="C248" s="17" t="inlineStr">
        <is>
          <t>Forfait par campagne complète</t>
        </is>
      </c>
      <c r="D248" s="26" t="n"/>
    </row>
    <row r="250" ht="27" customHeight="1" s="49">
      <c r="A250" s="79" t="inlineStr">
        <is>
          <t>Nota — Les compteurs d'énergie thermique de la famille « Comptage et instrumentation » s'entendent de classe 2 selon NF EN 1434, communicants M-Bus ou Modbus.</t>
        </is>
      </c>
    </row>
    <row r="251" ht="27" customHeight="1" s="49">
      <c r="A251" s="79" t="inlineStr">
        <is>
          <t>Nota — Les coefficients d'entreprise applicables aux fournitures, à la sous-traitance et aux prestations non prévues au présent bordereau sont fixés à l'Annexe AE n° 3.</t>
        </is>
      </c>
    </row>
    <row r="252" ht="51.9" customHeight="1" s="49">
      <c r="A252" s="79" t="inlineStr">
        <is>
          <t>Nota — La présence d'une prestation au présent bordereau ne préjuge pas de son imputation : la répartition entre P2, P3 (garantie totale) et P5 est déterminée par le CCTP (articles 5, 6.2, 6.3 et 6.4). Un gros entretien ou un renouvellement relevant de la garantie totale demeure à la charge du PRESTATAIRE au titre du P3, même si la prestation figure au présent bordereau ; le BPU sert alors uniquement à la valorisation contradictoire des travaux au compte P3.</t>
        </is>
      </c>
    </row>
  </sheetData>
  <mergeCells count="24">
    <mergeCell ref="A5:D5"/>
    <mergeCell ref="A8:D8"/>
    <mergeCell ref="A4:D4"/>
    <mergeCell ref="A72:D72"/>
    <mergeCell ref="A155:D155"/>
    <mergeCell ref="A202:D202"/>
    <mergeCell ref="A49:D49"/>
    <mergeCell ref="A178:D178"/>
    <mergeCell ref="A1:D1"/>
    <mergeCell ref="A237:D237"/>
    <mergeCell ref="A6:D6"/>
    <mergeCell ref="A250:D250"/>
    <mergeCell ref="A227:D227"/>
    <mergeCell ref="A16:D16"/>
    <mergeCell ref="A252:D252"/>
    <mergeCell ref="A217:D217"/>
    <mergeCell ref="A120:D120"/>
    <mergeCell ref="A3:D3"/>
    <mergeCell ref="A101:D101"/>
    <mergeCell ref="A139:D139"/>
    <mergeCell ref="A251:D251"/>
    <mergeCell ref="A235:D235"/>
    <mergeCell ref="A2:D2"/>
    <mergeCell ref="A185:D185"/>
  </mergeCells>
  <pageMargins left="0.75" right="0.75" top="1" bottom="1" header="0.5" footer="0.5"/>
  <pageSetup orientation="portrait" fitToHeight="0"/>
</worksheet>
</file>

<file path=xl/worksheets/sheet8.xml><?xml version="1.0" encoding="utf-8"?>
<worksheet xmlns="http://schemas.openxmlformats.org/spreadsheetml/2006/main">
  <sheetPr>
    <tabColor rgb="FF102F39"/>
    <outlinePr summaryBelow="1" summaryRight="1"/>
    <pageSetUpPr fitToPage="1"/>
  </sheetPr>
  <dimension ref="A1:G531"/>
  <sheetViews>
    <sheetView zoomScaleNormal="100" workbookViewId="0">
      <pane ySplit="5" topLeftCell="A6" activePane="bottomLeft" state="frozen"/>
      <selection pane="bottomLeft" activeCell="A1" sqref="A1:G1"/>
    </sheetView>
  </sheetViews>
  <sheetFormatPr baseColWidth="10" defaultColWidth="8.6640625" defaultRowHeight="14.4"/>
  <cols>
    <col width="34" customWidth="1" style="49" min="1" max="1"/>
    <col width="13" customWidth="1" style="49" min="2" max="2"/>
    <col width="34" customWidth="1" style="49" min="3" max="3"/>
    <col width="14" customWidth="1" style="49" min="4" max="4"/>
    <col width="22" customWidth="1" style="49" min="5" max="5"/>
    <col width="52" customWidth="1" style="49" min="6" max="6"/>
    <col width="8" customWidth="1" style="49" min="7" max="7"/>
  </cols>
  <sheetData>
    <row r="1" ht="21.9" customHeight="1" s="49">
      <c r="A1" s="70" t="inlineStr">
        <is>
          <t>ANNEXE 6 — LISTE DU MATÉRIEL</t>
        </is>
      </c>
    </row>
    <row r="2" ht="15" customHeight="1" s="49">
      <c r="A2" s="77" t="inlineStr">
        <is>
          <t>La présente liste est fournie à titre indicatif et non exhaustif. Le candidat est tenu de réaliser une visite sur site préalable obligatoire (cf. CCTP) et ne pourra se prévaloir d'une méconnaissance ultérieure.</t>
        </is>
      </c>
    </row>
    <row r="3" ht="15" customHeight="1" s="49">
      <c r="A3" s="85" t="inlineStr">
        <is>
          <t>CENTRE HOSPITALIER DE GONESSE — SITE PRINCIPAL — 2 boulevard du 19 mars 1962, 95503 Gonesse Cedex</t>
        </is>
      </c>
    </row>
    <row r="5" ht="18" customHeight="1" s="49">
      <c r="A5" s="47" t="inlineStr">
        <is>
          <t>Bâtiment / Local technique</t>
        </is>
      </c>
      <c r="B5" s="10" t="inlineStr">
        <is>
          <t>Famille</t>
        </is>
      </c>
      <c r="C5" s="47" t="inlineStr">
        <is>
          <t>Équipement</t>
        </is>
      </c>
      <c r="D5" s="10" t="inlineStr">
        <is>
          <t>Marque</t>
        </is>
      </c>
      <c r="E5" s="47" t="inlineStr">
        <is>
          <t>Type / Modèle</t>
        </is>
      </c>
      <c r="F5" s="47" t="inlineStr">
        <is>
          <t>Caractéristiques (puissance, capacité)</t>
        </is>
      </c>
      <c r="G5" s="10" t="inlineStr">
        <is>
          <t>Quantité</t>
        </is>
      </c>
    </row>
    <row r="6" ht="49.5" customHeight="1" s="49">
      <c r="A6" s="1" t="inlineStr">
        <is>
          <t>HDG - Bât. A — Chaufferie 1 (terrasse 5e)</t>
        </is>
      </c>
      <c r="B6" s="5" t="inlineStr">
        <is>
          <t>Production</t>
        </is>
      </c>
      <c r="C6" s="1" t="inlineStr">
        <is>
          <t>Chaufferie gaz/fioul - 2 chaudières</t>
        </is>
      </c>
      <c r="D6" s="5" t="inlineStr">
        <is>
          <t>Viessmann</t>
        </is>
      </c>
      <c r="E6" s="1" t="inlineStr">
        <is>
          <t>Vitoplex 200</t>
        </is>
      </c>
      <c r="F6" s="1" t="inlineStr">
        <is>
          <t>P : 3480 kW — Chaufferie bicombustible (gaz / fioul secours). Puissance 3480 kW (2 chaudières). Soumise arrêté PIC (&gt;1MW). Désemboueur AZ Watt-Z5. Chaudière N°2 fuyarde.</t>
        </is>
      </c>
      <c r="G6" s="5" t="n">
        <v>1</v>
      </c>
    </row>
    <row r="7" ht="26.5" customHeight="1" s="49">
      <c r="A7" s="1" t="inlineStr">
        <is>
          <t>HDG - Bât. A — Chaufferie 2 (terrasse 5e)</t>
        </is>
      </c>
      <c r="B7" s="5" t="inlineStr">
        <is>
          <t>Production</t>
        </is>
      </c>
      <c r="C7" s="1" t="inlineStr">
        <is>
          <t>Chaufferie gaz/fioul - 2 chaudières</t>
        </is>
      </c>
      <c r="D7" s="5" t="inlineStr">
        <is>
          <t>Viessmann</t>
        </is>
      </c>
      <c r="E7" s="1" t="inlineStr">
        <is>
          <t>Vitoplex 200</t>
        </is>
      </c>
      <c r="F7" s="1" t="inlineStr">
        <is>
          <t>P : 3480 kW — Conception identique chaufferie 1. Puissance 3480 kW (2 chaudières). Désemboueur AZ Watt-Z5.</t>
        </is>
      </c>
      <c r="G7" s="5" t="n">
        <v>1</v>
      </c>
    </row>
    <row r="8" ht="26.5" customHeight="1" s="49">
      <c r="A8" s="1" t="inlineStr">
        <is>
          <t>HDG - Bât. A — Liste du matériel chaufferie 1</t>
        </is>
      </c>
      <c r="B8" s="5" t="inlineStr">
        <is>
          <t>Production</t>
        </is>
      </c>
      <c r="C8" s="1" t="inlineStr">
        <is>
          <t>Bruleur chaudière 1 et 2</t>
        </is>
      </c>
      <c r="D8" s="5" t="inlineStr">
        <is>
          <t>Weishaupt</t>
        </is>
      </c>
      <c r="E8" s="1" t="inlineStr">
        <is>
          <t>WM-GL30/16A</t>
        </is>
      </c>
      <c r="F8" s="1" t="inlineStr">
        <is>
          <t>Année 2018 — Bruleur Mixe Fuel / Gaz</t>
        </is>
      </c>
      <c r="G8" s="5" t="n">
        <v>1</v>
      </c>
    </row>
    <row r="9" ht="26.5" customHeight="1" s="49">
      <c r="A9" s="1" t="inlineStr">
        <is>
          <t>HDG - Bât. A — Liste du matériel chaufferie 1</t>
        </is>
      </c>
      <c r="B9" s="5" t="inlineStr">
        <is>
          <t>Production</t>
        </is>
      </c>
      <c r="C9" s="1" t="inlineStr">
        <is>
          <t>Chaudière 1 et 2</t>
        </is>
      </c>
      <c r="D9" s="5" t="inlineStr">
        <is>
          <t>Viessman</t>
        </is>
      </c>
      <c r="E9" s="1" t="inlineStr">
        <is>
          <t>VITOPLEX 200</t>
        </is>
      </c>
      <c r="F9" s="1" t="inlineStr">
        <is>
          <t>-</t>
        </is>
      </c>
      <c r="G9" s="5" t="n">
        <v>1</v>
      </c>
    </row>
    <row r="10" ht="26.5" customHeight="1" s="49">
      <c r="A10" s="1" t="inlineStr">
        <is>
          <t>HDG - Bât. A — Liste du matériel chaufferie 2</t>
        </is>
      </c>
      <c r="B10" s="5" t="inlineStr">
        <is>
          <t>Production</t>
        </is>
      </c>
      <c r="C10" s="1" t="inlineStr">
        <is>
          <t>Bruleur chaudière 1 et 2</t>
        </is>
      </c>
      <c r="D10" s="5" t="inlineStr">
        <is>
          <t>Weishaupt</t>
        </is>
      </c>
      <c r="E10" s="1" t="inlineStr">
        <is>
          <t>WM-GL30/16A</t>
        </is>
      </c>
      <c r="F10" s="1" t="inlineStr">
        <is>
          <t>Année 2018 — Bruleur Mixe Fuel / Gaz</t>
        </is>
      </c>
      <c r="G10" s="5" t="n">
        <v>1</v>
      </c>
    </row>
    <row r="11" ht="26.5" customHeight="1" s="49">
      <c r="A11" s="1" t="inlineStr">
        <is>
          <t>HDG - Bât. A — Liste du matériel chaufferie 2</t>
        </is>
      </c>
      <c r="B11" s="5" t="inlineStr">
        <is>
          <t>Production</t>
        </is>
      </c>
      <c r="C11" s="1" t="inlineStr">
        <is>
          <t>Chaudière 1 et 2</t>
        </is>
      </c>
      <c r="D11" s="5" t="inlineStr">
        <is>
          <t>Viessman</t>
        </is>
      </c>
      <c r="E11" s="1" t="inlineStr">
        <is>
          <t>VITOPLEX 200</t>
        </is>
      </c>
      <c r="F11" s="1" t="inlineStr">
        <is>
          <t>-</t>
        </is>
      </c>
      <c r="G11" s="5" t="n">
        <v>1</v>
      </c>
    </row>
    <row r="12" ht="15" customHeight="1" s="49">
      <c r="A12" s="1" t="inlineStr">
        <is>
          <t>HDG - Bât. A — Local PAC Eau/Eau</t>
        </is>
      </c>
      <c r="B12" s="5" t="inlineStr">
        <is>
          <t>Production</t>
        </is>
      </c>
      <c r="C12" s="1" t="inlineStr">
        <is>
          <t>PAC Eau/Eau réversible</t>
        </is>
      </c>
      <c r="D12" s="5" t="inlineStr">
        <is>
          <t>Carrier</t>
        </is>
      </c>
      <c r="E12" s="1" t="inlineStr">
        <is>
          <t>-</t>
        </is>
      </c>
      <c r="F12" s="1" t="inlineStr">
        <is>
          <t>-</t>
        </is>
      </c>
      <c r="G12" s="5" t="n">
        <v>2</v>
      </c>
    </row>
    <row r="13" ht="26.5" customHeight="1" s="49">
      <c r="A13" s="1" t="inlineStr">
        <is>
          <t>HDG - Bât. A — Production EG</t>
        </is>
      </c>
      <c r="B13" s="5" t="inlineStr">
        <is>
          <t>Production</t>
        </is>
      </c>
      <c r="C13" s="1" t="inlineStr">
        <is>
          <t>Groupe froid production d'EG</t>
        </is>
      </c>
      <c r="D13" s="5" t="inlineStr">
        <is>
          <t>Carrier</t>
        </is>
      </c>
      <c r="E13" s="1" t="inlineStr">
        <is>
          <t>12K114259</t>
        </is>
      </c>
      <c r="F13" s="1" t="inlineStr">
        <is>
          <t>P : 1390 kW | Fluide: R134A 110kg par circuit | Repéré équipement: FGF 04.1 | FGF 04.2 | FGF 04.3</t>
        </is>
      </c>
      <c r="G13" s="5" t="n">
        <v>1</v>
      </c>
    </row>
    <row r="14" ht="15" customHeight="1" s="49">
      <c r="A14" s="1" t="inlineStr">
        <is>
          <t>HDG - Bât. A — Production EG (PAC)</t>
        </is>
      </c>
      <c r="B14" s="5" t="inlineStr">
        <is>
          <t>Production</t>
        </is>
      </c>
      <c r="C14" s="1" t="inlineStr">
        <is>
          <t>Echangeur Hiver</t>
        </is>
      </c>
      <c r="D14" s="5" t="inlineStr">
        <is>
          <t>-</t>
        </is>
      </c>
      <c r="E14" s="1" t="inlineStr">
        <is>
          <t>-</t>
        </is>
      </c>
      <c r="F14" s="1" t="inlineStr">
        <is>
          <t>Repéré : ECH04.2</t>
        </is>
      </c>
      <c r="G14" s="5" t="n">
        <v>1</v>
      </c>
    </row>
    <row r="15" ht="15" customHeight="1" s="49">
      <c r="A15" s="1" t="inlineStr">
        <is>
          <t>HDG - Bât. A — Production EG (PAC)</t>
        </is>
      </c>
      <c r="B15" s="5" t="inlineStr">
        <is>
          <t>Production</t>
        </is>
      </c>
      <c r="C15" s="1" t="inlineStr">
        <is>
          <t>Echangeur Poutres froides</t>
        </is>
      </c>
      <c r="D15" s="5" t="inlineStr">
        <is>
          <t>-</t>
        </is>
      </c>
      <c r="E15" s="1" t="inlineStr">
        <is>
          <t>-</t>
        </is>
      </c>
      <c r="F15" s="1" t="inlineStr">
        <is>
          <t>Repéré : ECH04.6</t>
        </is>
      </c>
      <c r="G15" s="5" t="n">
        <v>1</v>
      </c>
    </row>
    <row r="16" ht="15" customHeight="1" s="49">
      <c r="A16" s="1" t="inlineStr">
        <is>
          <t>HDG - Bât. A — Production EG (PAC)</t>
        </is>
      </c>
      <c r="B16" s="5" t="inlineStr">
        <is>
          <t>Production</t>
        </is>
      </c>
      <c r="C16" s="1" t="inlineStr">
        <is>
          <t>Echangeur été</t>
        </is>
      </c>
      <c r="D16" s="5" t="inlineStr">
        <is>
          <t>-</t>
        </is>
      </c>
      <c r="E16" s="1" t="inlineStr">
        <is>
          <t>-</t>
        </is>
      </c>
      <c r="F16" s="1" t="inlineStr">
        <is>
          <t>Repéré : ECH04.3</t>
        </is>
      </c>
      <c r="G16" s="5" t="n">
        <v>1</v>
      </c>
    </row>
    <row r="17" ht="15" customHeight="1" s="49">
      <c r="A17" s="1" t="inlineStr">
        <is>
          <t>HDG - Bât. A — Production EG (PAC)</t>
        </is>
      </c>
      <c r="B17" s="5" t="inlineStr">
        <is>
          <t>Production</t>
        </is>
      </c>
      <c r="C17" s="1" t="inlineStr">
        <is>
          <t>Echangeur été secours</t>
        </is>
      </c>
      <c r="D17" s="5" t="inlineStr">
        <is>
          <t>-</t>
        </is>
      </c>
      <c r="E17" s="1" t="inlineStr">
        <is>
          <t>-</t>
        </is>
      </c>
      <c r="F17" s="1" t="inlineStr">
        <is>
          <t>Repéré : ECH04.4</t>
        </is>
      </c>
      <c r="G17" s="5" t="n">
        <v>1</v>
      </c>
    </row>
    <row r="18" ht="26.5" customHeight="1" s="49">
      <c r="A18" s="1" t="inlineStr">
        <is>
          <t>HDG - Bât. A — Production EG (PAC)</t>
        </is>
      </c>
      <c r="B18" s="5" t="inlineStr">
        <is>
          <t>Production</t>
        </is>
      </c>
      <c r="C18" s="1" t="inlineStr">
        <is>
          <t>PAC 04.1</t>
        </is>
      </c>
      <c r="D18" s="5" t="inlineStr">
        <is>
          <t>Carrier</t>
        </is>
      </c>
      <c r="E18" s="1" t="inlineStr">
        <is>
          <t>30XWH 1052-0002PEE</t>
        </is>
      </c>
      <c r="F18" s="1" t="inlineStr">
        <is>
          <t>P : 1111 kW — Contrôle d'étanchéité 2025: Equipement noté Non Etanche | Contrôle huile: 07/03/2025</t>
        </is>
      </c>
      <c r="G18" s="5" t="n">
        <v>1</v>
      </c>
    </row>
    <row r="19" ht="15" customHeight="1" s="49">
      <c r="A19" s="1" t="inlineStr">
        <is>
          <t>HDG - Bât. A — Production EG (PAC)</t>
        </is>
      </c>
      <c r="B19" s="5" t="inlineStr">
        <is>
          <t>Production</t>
        </is>
      </c>
      <c r="C19" s="1" t="inlineStr">
        <is>
          <t>PAC 04.2</t>
        </is>
      </c>
      <c r="D19" s="5" t="inlineStr">
        <is>
          <t>Carrier</t>
        </is>
      </c>
      <c r="E19" s="1" t="inlineStr">
        <is>
          <t>30XWH 1052-0002PEE</t>
        </is>
      </c>
      <c r="F19" s="1" t="inlineStr">
        <is>
          <t>P : 1111 kW — Contrôle huile: 07/03/2025</t>
        </is>
      </c>
      <c r="G19" s="5" t="n">
        <v>1</v>
      </c>
    </row>
    <row r="20" ht="15" customHeight="1" s="49">
      <c r="A20" s="1" t="inlineStr">
        <is>
          <t>HDG - Bât. A — Production EG (PAC)</t>
        </is>
      </c>
      <c r="B20" s="5" t="inlineStr">
        <is>
          <t>Production</t>
        </is>
      </c>
      <c r="C20" s="1" t="inlineStr">
        <is>
          <t>échangeur récupération chaud</t>
        </is>
      </c>
      <c r="D20" s="5" t="inlineStr">
        <is>
          <t>-</t>
        </is>
      </c>
      <c r="E20" s="1" t="inlineStr">
        <is>
          <t>-</t>
        </is>
      </c>
      <c r="F20" s="1" t="inlineStr">
        <is>
          <t>Repéré : ECH04.1</t>
        </is>
      </c>
      <c r="G20" s="5" t="n">
        <v>1</v>
      </c>
    </row>
    <row r="21" ht="26.5" customHeight="1" s="49">
      <c r="A21" s="1" t="inlineStr">
        <is>
          <t>HDG - Bât. A — Terrasse 5e</t>
        </is>
      </c>
      <c r="B21" s="5" t="inlineStr">
        <is>
          <t>Production</t>
        </is>
      </c>
      <c r="C21" s="1" t="inlineStr">
        <is>
          <t>Aéroréfrigérant (condenseur EG)</t>
        </is>
      </c>
      <c r="D21" s="5" t="inlineStr">
        <is>
          <t>-</t>
        </is>
      </c>
      <c r="E21" s="1" t="inlineStr">
        <is>
          <t>-</t>
        </is>
      </c>
      <c r="F21" s="1" t="inlineStr">
        <is>
          <t>5 aéroréfrigérants terrasse 5e. Caissons adiabatiques déposés, alimentations eau débranchées.</t>
        </is>
      </c>
      <c r="G21" s="5" t="n">
        <v>5</v>
      </c>
    </row>
    <row r="22" ht="26.5" customHeight="1" s="49">
      <c r="A22" s="1" t="inlineStr">
        <is>
          <t>HDG - Bât. A — Terrasse 5e - Prod EG</t>
        </is>
      </c>
      <c r="B22" s="5" t="inlineStr">
        <is>
          <t>Production</t>
        </is>
      </c>
      <c r="C22" s="1" t="inlineStr">
        <is>
          <t>Groupe froid production Eau Glacée</t>
        </is>
      </c>
      <c r="D22" s="5" t="inlineStr">
        <is>
          <t>Carrier</t>
        </is>
      </c>
      <c r="E22" s="1" t="inlineStr">
        <is>
          <t>-</t>
        </is>
      </c>
      <c r="F22" s="1" t="inlineStr">
        <is>
          <t>3 groupes froids. Condenseur refroidi par 5 aéroréfrigérants.</t>
        </is>
      </c>
      <c r="G22" s="5" t="n">
        <v>3</v>
      </c>
    </row>
    <row r="23" ht="26.5" customHeight="1" s="49">
      <c r="A23" s="1" t="inlineStr">
        <is>
          <t>HDG - Bât. A — Chaufferies - Maintien de pression</t>
        </is>
      </c>
      <c r="B23" s="5" t="inlineStr">
        <is>
          <t>ECS</t>
        </is>
      </c>
      <c r="C23" s="1" t="inlineStr">
        <is>
          <t>Adoucisseur</t>
        </is>
      </c>
      <c r="D23" s="5" t="inlineStr">
        <is>
          <t>Hycoma</t>
        </is>
      </c>
      <c r="E23" s="1" t="inlineStr">
        <is>
          <t>-</t>
        </is>
      </c>
      <c r="F23" s="1" t="inlineStr">
        <is>
          <t>Année 2025 — Adoucisseur bicuve</t>
        </is>
      </c>
      <c r="G23" s="5" t="n">
        <v>1</v>
      </c>
    </row>
    <row r="24" ht="26.5" customHeight="1" s="49">
      <c r="A24" s="1" t="inlineStr">
        <is>
          <t>HDG - Bât. A — Chaufferies - Maintien de pression</t>
        </is>
      </c>
      <c r="B24" s="5" t="inlineStr">
        <is>
          <t>ECS</t>
        </is>
      </c>
      <c r="C24" s="1" t="inlineStr">
        <is>
          <t>Bac à sel</t>
        </is>
      </c>
      <c r="D24" s="5" t="inlineStr">
        <is>
          <t>-</t>
        </is>
      </c>
      <c r="E24" s="1" t="inlineStr">
        <is>
          <t>-</t>
        </is>
      </c>
      <c r="F24" s="1" t="inlineStr">
        <is>
          <t>Presque vide</t>
        </is>
      </c>
      <c r="G24" s="5" t="n">
        <v>1</v>
      </c>
    </row>
    <row r="25" ht="38" customHeight="1" s="49">
      <c r="A25" s="1" t="inlineStr">
        <is>
          <t>HDG - Bât. A — Chaufferies - Maintien de pression</t>
        </is>
      </c>
      <c r="B25" s="5" t="inlineStr">
        <is>
          <t>ECS</t>
        </is>
      </c>
      <c r="C25" s="1" t="inlineStr">
        <is>
          <t>Filtre avant adoucisseur</t>
        </is>
      </c>
      <c r="D25" s="5" t="inlineStr">
        <is>
          <t>-</t>
        </is>
      </c>
      <c r="E25" s="1" t="inlineStr">
        <is>
          <t>-</t>
        </is>
      </c>
      <c r="F25" s="1" t="inlineStr">
        <is>
          <t>La cartouche filtrante apparait pleine. Sont remplacement est à prévoir. Les vannes sont en position de by-pass. L'eau n'est donc pas filtrée</t>
        </is>
      </c>
      <c r="G25" s="5" t="n">
        <v>1</v>
      </c>
    </row>
    <row r="26" ht="15" customHeight="1" s="49">
      <c r="A26" s="1" t="inlineStr">
        <is>
          <t>HDG - Bât. A — Production EG</t>
        </is>
      </c>
      <c r="B26" s="5" t="inlineStr">
        <is>
          <t>ECS</t>
        </is>
      </c>
      <c r="C26" s="1" t="inlineStr">
        <is>
          <t>Adoucisseur eau d'appoint</t>
        </is>
      </c>
      <c r="D26" s="5" t="inlineStr">
        <is>
          <t>-</t>
        </is>
      </c>
      <c r="E26" s="1" t="inlineStr">
        <is>
          <t>-</t>
        </is>
      </c>
      <c r="F26" s="1" t="inlineStr">
        <is>
          <t>Bac à sel pratiquement vide</t>
        </is>
      </c>
      <c r="G26" s="5" t="n">
        <v>1</v>
      </c>
    </row>
    <row r="27" ht="26.5" customHeight="1" s="49">
      <c r="A27" s="1" t="inlineStr">
        <is>
          <t>HDG - Bât. A — Chaufferies - Maintien de pression</t>
        </is>
      </c>
      <c r="B27" s="5" t="inlineStr">
        <is>
          <t>Distribution</t>
        </is>
      </c>
      <c r="C27" s="1" t="inlineStr">
        <is>
          <t>Maintien de pression réseau chauffage</t>
        </is>
      </c>
      <c r="D27" s="5" t="inlineStr">
        <is>
          <t>Salmson</t>
        </is>
      </c>
      <c r="E27" s="1" t="inlineStr">
        <is>
          <t>EXPANSION Confor-V 2-CE-T-2D</t>
        </is>
      </c>
      <c r="F27" s="1" t="inlineStr">
        <is>
          <t>-</t>
        </is>
      </c>
      <c r="G27" s="5" t="n">
        <v>1</v>
      </c>
    </row>
    <row r="28" ht="15" customHeight="1" s="49">
      <c r="A28" s="1" t="inlineStr">
        <is>
          <t>HDG - Bât. A — Chaufferies - Pompes</t>
        </is>
      </c>
      <c r="B28" s="5" t="inlineStr">
        <is>
          <t>Distribution</t>
        </is>
      </c>
      <c r="C28" s="1" t="inlineStr">
        <is>
          <t>Pompe</t>
        </is>
      </c>
      <c r="D28" s="5" t="inlineStr">
        <is>
          <t>Débit</t>
        </is>
      </c>
      <c r="E28" s="1" t="inlineStr">
        <is>
          <t>-</t>
        </is>
      </c>
      <c r="F28" s="1" t="inlineStr">
        <is>
          <t>Armoire électrique de commande</t>
        </is>
      </c>
      <c r="G28" s="5" t="n">
        <v>1</v>
      </c>
    </row>
    <row r="29" ht="15" customHeight="1" s="49">
      <c r="A29" s="1" t="inlineStr">
        <is>
          <t>HDG - Bât. A — Chaufferies - Pompes</t>
        </is>
      </c>
      <c r="B29" s="5" t="inlineStr">
        <is>
          <t>Distribution</t>
        </is>
      </c>
      <c r="C29" s="1" t="inlineStr">
        <is>
          <t>Pompe circulation</t>
        </is>
      </c>
      <c r="D29" s="5" t="inlineStr">
        <is>
          <t>Salmson</t>
        </is>
      </c>
      <c r="E29" s="1" t="inlineStr">
        <is>
          <t>SIL210-19/30</t>
        </is>
      </c>
      <c r="F29" s="1" t="inlineStr">
        <is>
          <t>-</t>
        </is>
      </c>
      <c r="G29" s="5" t="n">
        <v>1</v>
      </c>
    </row>
    <row r="30" ht="15" customHeight="1" s="49">
      <c r="A30" s="1" t="inlineStr">
        <is>
          <t>HDG - Bât. A — Chaufferies - Pompes</t>
        </is>
      </c>
      <c r="B30" s="5" t="inlineStr">
        <is>
          <t>Distribution</t>
        </is>
      </c>
      <c r="C30" s="1" t="inlineStr">
        <is>
          <t>Pompes circulation vitesse variable</t>
        </is>
      </c>
      <c r="D30" s="5" t="inlineStr">
        <is>
          <t>Salmson</t>
        </is>
      </c>
      <c r="E30" s="1" t="inlineStr">
        <is>
          <t>SIL208-19/18.5-2G</t>
        </is>
      </c>
      <c r="F30" s="1" t="inlineStr">
        <is>
          <t>-</t>
        </is>
      </c>
      <c r="G30" s="5" t="n">
        <v>1</v>
      </c>
    </row>
    <row r="31" ht="26.5" customHeight="1" s="49">
      <c r="A31" s="1" t="inlineStr">
        <is>
          <t>HDG - Bât. A — Liste du matériel chaufferie 1</t>
        </is>
      </c>
      <c r="B31" s="5" t="inlineStr">
        <is>
          <t>Distribution</t>
        </is>
      </c>
      <c r="C31" s="1" t="inlineStr">
        <is>
          <t>3 pompes</t>
        </is>
      </c>
      <c r="D31" s="5" t="inlineStr">
        <is>
          <t>Salmson</t>
        </is>
      </c>
      <c r="E31" s="1" t="inlineStr">
        <is>
          <t>PBS65-140/4/2/12</t>
        </is>
      </c>
      <c r="F31" s="1" t="inlineStr">
        <is>
          <t>-</t>
        </is>
      </c>
      <c r="G31" s="5" t="n">
        <v>1</v>
      </c>
    </row>
    <row r="32" ht="26.5" customHeight="1" s="49">
      <c r="A32" s="1" t="inlineStr">
        <is>
          <t>HDG - Bât. A — Liste du matériel chaufferie 1</t>
        </is>
      </c>
      <c r="B32" s="5" t="inlineStr">
        <is>
          <t>Distribution</t>
        </is>
      </c>
      <c r="C32" s="1" t="inlineStr">
        <is>
          <t>Pompe</t>
        </is>
      </c>
      <c r="D32" s="5" t="inlineStr">
        <is>
          <t>Salmson</t>
        </is>
      </c>
      <c r="E32" s="1" t="inlineStr">
        <is>
          <t>SCX80-25N</t>
        </is>
      </c>
      <c r="F32" s="1" t="inlineStr">
        <is>
          <t>-</t>
        </is>
      </c>
      <c r="G32" s="5" t="n">
        <v>1</v>
      </c>
    </row>
    <row r="33" ht="26.5" customHeight="1" s="49">
      <c r="A33" s="1" t="inlineStr">
        <is>
          <t>HDG - Bât. A — Liste du matériel chaufferie 2</t>
        </is>
      </c>
      <c r="B33" s="5" t="inlineStr">
        <is>
          <t>Distribution</t>
        </is>
      </c>
      <c r="C33" s="1" t="inlineStr">
        <is>
          <t>3 pompes</t>
        </is>
      </c>
      <c r="D33" s="5" t="inlineStr">
        <is>
          <t>Salmson</t>
        </is>
      </c>
      <c r="E33" s="1" t="inlineStr">
        <is>
          <t>PBS65-140/4/2/12</t>
        </is>
      </c>
      <c r="F33" s="1" t="inlineStr">
        <is>
          <t>-</t>
        </is>
      </c>
      <c r="G33" s="5" t="n">
        <v>1</v>
      </c>
    </row>
    <row r="34" ht="26.5" customHeight="1" s="49">
      <c r="A34" s="1" t="inlineStr">
        <is>
          <t>HDG - Bât. A — Liste du matériel chaufferie 2</t>
        </is>
      </c>
      <c r="B34" s="5" t="inlineStr">
        <is>
          <t>Distribution</t>
        </is>
      </c>
      <c r="C34" s="1" t="inlineStr">
        <is>
          <t>pompe</t>
        </is>
      </c>
      <c r="D34" s="5" t="inlineStr">
        <is>
          <t>Salmson</t>
        </is>
      </c>
      <c r="E34" s="1" t="inlineStr">
        <is>
          <t>SCX80-25N</t>
        </is>
      </c>
      <c r="F34" s="1" t="inlineStr">
        <is>
          <t>-</t>
        </is>
      </c>
      <c r="G34" s="5" t="n">
        <v>1</v>
      </c>
    </row>
    <row r="35" ht="15" customHeight="1" s="49">
      <c r="A35" s="1" t="inlineStr">
        <is>
          <t>HDG - Bât. A — Production EG</t>
        </is>
      </c>
      <c r="B35" s="5" t="inlineStr">
        <is>
          <t>Distribution</t>
        </is>
      </c>
      <c r="C35" s="1" t="inlineStr">
        <is>
          <t>Groupe doseur</t>
        </is>
      </c>
      <c r="D35" s="5" t="inlineStr">
        <is>
          <t>-</t>
        </is>
      </c>
      <c r="E35" s="1" t="inlineStr">
        <is>
          <t>-</t>
        </is>
      </c>
      <c r="F35" s="1" t="inlineStr">
        <is>
          <t>P : 2050 m3 — Index compteur: 2050 m3</t>
        </is>
      </c>
      <c r="G35" s="5" t="n">
        <v>1</v>
      </c>
    </row>
    <row r="36" ht="15" customHeight="1" s="49">
      <c r="A36" s="1" t="inlineStr">
        <is>
          <t>HDG - Bât. A — Production EG</t>
        </is>
      </c>
      <c r="B36" s="5" t="inlineStr">
        <is>
          <t>Distribution</t>
        </is>
      </c>
      <c r="C36" s="1" t="inlineStr">
        <is>
          <t>Pompe primaire EG</t>
        </is>
      </c>
      <c r="D36" s="5" t="inlineStr">
        <is>
          <t>Salmson</t>
        </is>
      </c>
      <c r="E36" s="1" t="inlineStr">
        <is>
          <t>PBS80-170/30/2/17</t>
        </is>
      </c>
      <c r="F36" s="1" t="inlineStr">
        <is>
          <t>-</t>
        </is>
      </c>
      <c r="G36" s="5" t="n">
        <v>1</v>
      </c>
    </row>
    <row r="37" ht="15" customHeight="1" s="49">
      <c r="A37" s="1" t="inlineStr">
        <is>
          <t>HDG - Bât. A — Production EG</t>
        </is>
      </c>
      <c r="B37" s="5" t="inlineStr">
        <is>
          <t>Distribution</t>
        </is>
      </c>
      <c r="C37" s="1" t="inlineStr">
        <is>
          <t>Tuyauterie</t>
        </is>
      </c>
      <c r="D37" s="5" t="inlineStr">
        <is>
          <t>-</t>
        </is>
      </c>
      <c r="E37" s="1" t="inlineStr">
        <is>
          <t>-</t>
        </is>
      </c>
      <c r="F37" s="1" t="inlineStr">
        <is>
          <t>-</t>
        </is>
      </c>
      <c r="G37" s="5" t="n">
        <v>1</v>
      </c>
    </row>
    <row r="38" ht="26.5" customHeight="1" s="49">
      <c r="A38" s="1" t="inlineStr">
        <is>
          <t>HDG - Bât. A — Production EG (PAC)</t>
        </is>
      </c>
      <c r="B38" s="5" t="inlineStr">
        <is>
          <t>Distribution</t>
        </is>
      </c>
      <c r="C38" s="1" t="inlineStr">
        <is>
          <t>Groupe de pompes réseau poutres froides</t>
        </is>
      </c>
      <c r="D38" s="5" t="inlineStr">
        <is>
          <t>Salmson</t>
        </is>
      </c>
      <c r="E38" s="1" t="inlineStr">
        <is>
          <t>-</t>
        </is>
      </c>
      <c r="F38" s="1" t="inlineStr">
        <is>
          <t>-</t>
        </is>
      </c>
      <c r="G38" s="5" t="n">
        <v>1</v>
      </c>
    </row>
    <row r="39" ht="15" customHeight="1" s="49">
      <c r="A39" s="1" t="inlineStr">
        <is>
          <t>HDG - Bât. A — Production EG (PAC)</t>
        </is>
      </c>
      <c r="B39" s="5" t="inlineStr">
        <is>
          <t>Distribution</t>
        </is>
      </c>
      <c r="C39" s="1" t="inlineStr">
        <is>
          <t>Pompes condenseur</t>
        </is>
      </c>
      <c r="D39" s="5" t="inlineStr">
        <is>
          <t>Salmson</t>
        </is>
      </c>
      <c r="E39" s="1" t="inlineStr">
        <is>
          <t>PBS 100-270/11/4/25</t>
        </is>
      </c>
      <c r="F39" s="1" t="inlineStr">
        <is>
          <t>-</t>
        </is>
      </c>
      <c r="G39" s="5" t="n">
        <v>1</v>
      </c>
    </row>
    <row r="40" ht="26.5" customHeight="1" s="49">
      <c r="A40" s="1" t="inlineStr">
        <is>
          <t>HDG - Bât. A — Production EG</t>
        </is>
      </c>
      <c r="B40" s="5" t="inlineStr">
        <is>
          <t>Ventilation</t>
        </is>
      </c>
      <c r="C40" s="1" t="inlineStr">
        <is>
          <t>Extracteur fluide frigorigène et schéma de principe extracti</t>
        </is>
      </c>
      <c r="D40" s="5" t="inlineStr">
        <is>
          <t>-</t>
        </is>
      </c>
      <c r="E40" s="1" t="inlineStr">
        <is>
          <t>-</t>
        </is>
      </c>
      <c r="F40" s="1" t="inlineStr">
        <is>
          <t>-</t>
        </is>
      </c>
      <c r="G40" s="5" t="n">
        <v>1</v>
      </c>
    </row>
    <row r="41" ht="26.5" customHeight="1" s="49">
      <c r="A41" s="1" t="inlineStr">
        <is>
          <t>HDG - Bât. A — Production EG Aérothermes</t>
        </is>
      </c>
      <c r="B41" s="5" t="inlineStr">
        <is>
          <t>Émission</t>
        </is>
      </c>
      <c r="C41" s="1" t="inlineStr">
        <is>
          <t>Aérotherme</t>
        </is>
      </c>
      <c r="D41" s="5" t="inlineStr">
        <is>
          <t>Baltimore</t>
        </is>
      </c>
      <c r="E41" s="1" t="inlineStr">
        <is>
          <t>SP 4B-D410-A</t>
        </is>
      </c>
      <c r="F41" s="1" t="inlineStr">
        <is>
          <t>-</t>
        </is>
      </c>
      <c r="G41" s="5" t="n">
        <v>1</v>
      </c>
    </row>
    <row r="42" ht="15" customHeight="1" s="49">
      <c r="A42" s="1" t="inlineStr">
        <is>
          <t>HDG - Bât. A — Production EG (PAC)</t>
        </is>
      </c>
      <c r="B42" s="5" t="inlineStr">
        <is>
          <t>Régulation</t>
        </is>
      </c>
      <c r="C42" s="1" t="inlineStr">
        <is>
          <t>Pressostat circuit poutres froides</t>
        </is>
      </c>
      <c r="D42" s="5" t="inlineStr">
        <is>
          <t>-</t>
        </is>
      </c>
      <c r="E42" s="1" t="inlineStr">
        <is>
          <t>-</t>
        </is>
      </c>
      <c r="F42" s="1" t="inlineStr">
        <is>
          <t>-</t>
        </is>
      </c>
      <c r="G42" s="5" t="n">
        <v>1</v>
      </c>
    </row>
    <row r="43" ht="26.5" customHeight="1" s="49">
      <c r="A43" s="1" t="inlineStr">
        <is>
          <t>HDG - Bât. A — Chaufferies - Désemboueur</t>
        </is>
      </c>
      <c r="B43" s="5" t="inlineStr">
        <is>
          <t>Annexes</t>
        </is>
      </c>
      <c r="C43" s="1" t="inlineStr">
        <is>
          <t>Désemboueur</t>
        </is>
      </c>
      <c r="D43" s="5" t="inlineStr">
        <is>
          <t>AZ Watt</t>
        </is>
      </c>
      <c r="E43" s="1" t="inlineStr">
        <is>
          <t>Z5</t>
        </is>
      </c>
      <c r="F43" s="1" t="inlineStr">
        <is>
          <t>1 par chaufferie.</t>
        </is>
      </c>
      <c r="G43" s="5" t="n">
        <v>2</v>
      </c>
    </row>
    <row r="44" ht="38" customHeight="1" s="49">
      <c r="A44" s="1" t="inlineStr">
        <is>
          <t>HDG - Bât. A — Chaufferies - Maintien de pression</t>
        </is>
      </c>
      <c r="B44" s="5" t="inlineStr">
        <is>
          <t>Annexes</t>
        </is>
      </c>
      <c r="C44" s="1" t="inlineStr">
        <is>
          <t>Disconnecteur</t>
        </is>
      </c>
      <c r="D44" s="5" t="inlineStr">
        <is>
          <t>Watts</t>
        </is>
      </c>
      <c r="E44" s="1" t="inlineStr">
        <is>
          <t>BA/BM040</t>
        </is>
      </c>
      <c r="F44" s="1" t="inlineStr">
        <is>
          <t>Disconnecteur avant adoucisseur | Date de contrôle indiquée: 11/07/22 | Les contrôle sont obligatoire annuellement</t>
        </is>
      </c>
      <c r="G44" s="5" t="n">
        <v>1</v>
      </c>
    </row>
    <row r="45" ht="26.5" customHeight="1" s="49">
      <c r="A45" s="1" t="inlineStr">
        <is>
          <t>HDG - Bât. A — Chaufferies - Maintien de pression</t>
        </is>
      </c>
      <c r="B45" s="5" t="inlineStr">
        <is>
          <t>Annexes</t>
        </is>
      </c>
      <c r="C45" s="1" t="inlineStr">
        <is>
          <t>Electrovanne de remplissage</t>
        </is>
      </c>
      <c r="D45" s="5" t="inlineStr">
        <is>
          <t>-</t>
        </is>
      </c>
      <c r="E45" s="1" t="inlineStr">
        <is>
          <t>-</t>
        </is>
      </c>
      <c r="F45" s="1" t="inlineStr">
        <is>
          <t>-</t>
        </is>
      </c>
      <c r="G45" s="5" t="n">
        <v>1</v>
      </c>
    </row>
    <row r="46" ht="26.5" customHeight="1" s="49">
      <c r="A46" s="1" t="inlineStr">
        <is>
          <t>HDG - Bât. A — Chaufferies - Maintien de pression</t>
        </is>
      </c>
      <c r="B46" s="5" t="inlineStr">
        <is>
          <t>Annexes</t>
        </is>
      </c>
      <c r="C46" s="1" t="inlineStr">
        <is>
          <t>Maintien de pression</t>
        </is>
      </c>
      <c r="D46" s="5" t="inlineStr">
        <is>
          <t>Disconnecteur</t>
        </is>
      </c>
      <c r="E46" s="1" t="inlineStr">
        <is>
          <t>Filtre arrivée EV by-passé</t>
        </is>
      </c>
      <c r="F46" s="1" t="inlineStr">
        <is>
          <t>Bac à sel presque vide</t>
        </is>
      </c>
      <c r="G46" s="5" t="n">
        <v>1</v>
      </c>
    </row>
    <row r="47" ht="26.5" customHeight="1" s="49">
      <c r="A47" s="1" t="inlineStr">
        <is>
          <t>HDG - Bât. A — Liste du matériel chaufferie 1</t>
        </is>
      </c>
      <c r="B47" s="5" t="inlineStr">
        <is>
          <t>Annexes</t>
        </is>
      </c>
      <c r="C47" s="1" t="inlineStr">
        <is>
          <t>2 Electrovannes gestion cascade chaudières</t>
        </is>
      </c>
      <c r="D47" s="5" t="inlineStr">
        <is>
          <t>Siemens</t>
        </is>
      </c>
      <c r="E47" s="1" t="inlineStr">
        <is>
          <t>SQL36e65</t>
        </is>
      </c>
      <c r="F47" s="1" t="inlineStr">
        <is>
          <t>-</t>
        </is>
      </c>
      <c r="G47" s="5" t="n">
        <v>1</v>
      </c>
    </row>
    <row r="48" ht="26.5" customHeight="1" s="49">
      <c r="A48" s="1" t="inlineStr">
        <is>
          <t>HDG - Bât. A — Liste du matériel chaufferie 1</t>
        </is>
      </c>
      <c r="B48" s="5" t="inlineStr">
        <is>
          <t>Annexes</t>
        </is>
      </c>
      <c r="C48" s="1" t="inlineStr">
        <is>
          <t>Alimentation fuel bruleur</t>
        </is>
      </c>
      <c r="D48" s="5" t="inlineStr">
        <is>
          <t>-</t>
        </is>
      </c>
      <c r="E48" s="1" t="inlineStr">
        <is>
          <t>-</t>
        </is>
      </c>
      <c r="F48" s="1" t="inlineStr">
        <is>
          <t>-</t>
        </is>
      </c>
      <c r="G48" s="5" t="n">
        <v>1</v>
      </c>
    </row>
    <row r="49" ht="26.5" customHeight="1" s="49">
      <c r="A49" s="1" t="inlineStr">
        <is>
          <t>HDG - Bât. A — Liste du matériel chaufferie 1</t>
        </is>
      </c>
      <c r="B49" s="5" t="inlineStr">
        <is>
          <t>Annexes</t>
        </is>
      </c>
      <c r="C49" s="1" t="inlineStr">
        <is>
          <t>Armoire de commande électrique</t>
        </is>
      </c>
      <c r="D49" s="5" t="inlineStr">
        <is>
          <t>-</t>
        </is>
      </c>
      <c r="E49" s="1" t="inlineStr">
        <is>
          <t>-</t>
        </is>
      </c>
      <c r="F49" s="1" t="inlineStr">
        <is>
          <t>-</t>
        </is>
      </c>
      <c r="G49" s="5" t="n">
        <v>1</v>
      </c>
    </row>
    <row r="50" ht="26.5" customHeight="1" s="49">
      <c r="A50" s="1" t="inlineStr">
        <is>
          <t>HDG - Bât. A — Liste du matériel chaufferie 1</t>
        </is>
      </c>
      <c r="B50" s="5" t="inlineStr">
        <is>
          <t>Annexes</t>
        </is>
      </c>
      <c r="C50" s="1" t="inlineStr">
        <is>
          <t>Détection gaz</t>
        </is>
      </c>
      <c r="D50" s="5" t="inlineStr">
        <is>
          <t>GIG</t>
        </is>
      </c>
      <c r="E50" s="1" t="inlineStr">
        <is>
          <t>GMA 200-MW4</t>
        </is>
      </c>
      <c r="F50" s="1" t="inlineStr">
        <is>
          <t>Contrôlée en Octobre 2025 | Détecteur au dessus des bruleurs</t>
        </is>
      </c>
      <c r="G50" s="5" t="n">
        <v>1</v>
      </c>
    </row>
    <row r="51" ht="26.5" customHeight="1" s="49">
      <c r="A51" s="1" t="inlineStr">
        <is>
          <t>HDG - Bât. A — Liste du matériel chaufferie 1</t>
        </is>
      </c>
      <c r="B51" s="5" t="inlineStr">
        <is>
          <t>Annexes</t>
        </is>
      </c>
      <c r="C51" s="1" t="inlineStr">
        <is>
          <t>Electrovannes gaz</t>
        </is>
      </c>
      <c r="D51" s="5" t="inlineStr">
        <is>
          <t>-</t>
        </is>
      </c>
      <c r="E51" s="1" t="inlineStr">
        <is>
          <t>-</t>
        </is>
      </c>
      <c r="F51" s="1" t="inlineStr">
        <is>
          <t>P : 1 MW — 2 vannes (chaufferie &gt; 1MW)</t>
        </is>
      </c>
      <c r="G51" s="5" t="n">
        <v>1</v>
      </c>
    </row>
    <row r="52" ht="26.5" customHeight="1" s="49">
      <c r="A52" s="1" t="inlineStr">
        <is>
          <t>HDG - Bât. A — Liste du matériel chaufferie 1</t>
        </is>
      </c>
      <c r="B52" s="5" t="inlineStr">
        <is>
          <t>Annexes</t>
        </is>
      </c>
      <c r="C52" s="1" t="inlineStr">
        <is>
          <t>Filtre magnétique</t>
        </is>
      </c>
      <c r="D52" s="5" t="inlineStr">
        <is>
          <t>TIGR Filtration</t>
        </is>
      </c>
      <c r="E52" s="1" t="inlineStr">
        <is>
          <t>ZONING</t>
        </is>
      </c>
      <c r="F52" s="1" t="inlineStr">
        <is>
          <t>-</t>
        </is>
      </c>
      <c r="G52" s="5" t="n">
        <v>1</v>
      </c>
    </row>
    <row r="53" ht="26.5" customHeight="1" s="49">
      <c r="A53" s="1" t="inlineStr">
        <is>
          <t>HDG - Bât. A — Liste du matériel chaufferie 1</t>
        </is>
      </c>
      <c r="B53" s="5" t="inlineStr">
        <is>
          <t>Annexes</t>
        </is>
      </c>
      <c r="C53" s="1" t="inlineStr">
        <is>
          <t>Interrupteur général chaufferie avec alarme visuel</t>
        </is>
      </c>
      <c r="D53" s="5" t="inlineStr">
        <is>
          <t>-</t>
        </is>
      </c>
      <c r="E53" s="1" t="inlineStr">
        <is>
          <t>-</t>
        </is>
      </c>
      <c r="F53" s="1" t="inlineStr">
        <is>
          <t>-</t>
        </is>
      </c>
      <c r="G53" s="5" t="n">
        <v>1</v>
      </c>
    </row>
    <row r="54" ht="26.5" customHeight="1" s="49">
      <c r="A54" s="1" t="inlineStr">
        <is>
          <t>HDG - Bât. A — Liste du matériel chaufferie 1</t>
        </is>
      </c>
      <c r="B54" s="5" t="inlineStr">
        <is>
          <t>Annexes</t>
        </is>
      </c>
      <c r="C54" s="1" t="inlineStr">
        <is>
          <t>Ligne fioul en chaufferie</t>
        </is>
      </c>
      <c r="D54" s="5" t="inlineStr">
        <is>
          <t>-</t>
        </is>
      </c>
      <c r="E54" s="1" t="inlineStr">
        <is>
          <t>-</t>
        </is>
      </c>
      <c r="F54" s="1" t="inlineStr">
        <is>
          <t>Les raccordements sont à faire pour un fonctionnement fioul</t>
        </is>
      </c>
      <c r="G54" s="5" t="n">
        <v>1</v>
      </c>
    </row>
    <row r="55" ht="26.5" customHeight="1" s="49">
      <c r="A55" s="1" t="inlineStr">
        <is>
          <t>HDG - Bât. A — Liste du matériel chaufferie 1</t>
        </is>
      </c>
      <c r="B55" s="5" t="inlineStr">
        <is>
          <t>Annexes</t>
        </is>
      </c>
      <c r="C55" s="1" t="inlineStr">
        <is>
          <t>Ligne gaz avec comptage par chaudière</t>
        </is>
      </c>
      <c r="D55" s="5" t="inlineStr">
        <is>
          <t>-</t>
        </is>
      </c>
      <c r="E55" s="1" t="inlineStr">
        <is>
          <t>-</t>
        </is>
      </c>
      <c r="F55" s="1" t="inlineStr">
        <is>
          <t>Voir index des compteurs</t>
        </is>
      </c>
      <c r="G55" s="5" t="n">
        <v>1</v>
      </c>
    </row>
    <row r="56" ht="26.5" customHeight="1" s="49">
      <c r="A56" s="1" t="inlineStr">
        <is>
          <t>HDG - Bât. A — Liste du matériel chaufferie 1</t>
        </is>
      </c>
      <c r="B56" s="5" t="inlineStr">
        <is>
          <t>Annexes</t>
        </is>
      </c>
      <c r="C56" s="1" t="inlineStr">
        <is>
          <t>Onduleur électrovannes gaz</t>
        </is>
      </c>
      <c r="D56" s="5" t="inlineStr">
        <is>
          <t>Eaton</t>
        </is>
      </c>
      <c r="E56" s="1" t="inlineStr">
        <is>
          <t>Ellipse 800</t>
        </is>
      </c>
      <c r="F56" s="1" t="inlineStr">
        <is>
          <t>Dans l'armoire électrique extérieur</t>
        </is>
      </c>
      <c r="G56" s="5" t="n">
        <v>1</v>
      </c>
    </row>
    <row r="57" ht="26.5" customHeight="1" s="49">
      <c r="A57" s="1" t="inlineStr">
        <is>
          <t>HDG - Bât. A — Liste du matériel chaufferie 1</t>
        </is>
      </c>
      <c r="B57" s="5" t="inlineStr">
        <is>
          <t>Annexes</t>
        </is>
      </c>
      <c r="C57" s="1" t="inlineStr">
        <is>
          <t>Soupapes</t>
        </is>
      </c>
      <c r="D57" s="5" t="inlineStr">
        <is>
          <t>-</t>
        </is>
      </c>
      <c r="E57" s="1" t="inlineStr">
        <is>
          <t>-</t>
        </is>
      </c>
      <c r="F57" s="1" t="inlineStr">
        <is>
          <t>2 /chaudières</t>
        </is>
      </c>
      <c r="G57" s="5" t="n">
        <v>1</v>
      </c>
    </row>
    <row r="58" ht="26.5" customHeight="1" s="49">
      <c r="A58" s="1" t="inlineStr">
        <is>
          <t>HDG - Bât. A — Liste du matériel chaufferie 1</t>
        </is>
      </c>
      <c r="B58" s="5" t="inlineStr">
        <is>
          <t>Annexes</t>
        </is>
      </c>
      <c r="C58" s="1" t="inlineStr">
        <is>
          <t>Vanne police fioul</t>
        </is>
      </c>
      <c r="D58" s="5" t="inlineStr">
        <is>
          <t>-</t>
        </is>
      </c>
      <c r="E58" s="1" t="inlineStr">
        <is>
          <t>-</t>
        </is>
      </c>
      <c r="F58" s="1" t="inlineStr">
        <is>
          <t>Chaufferie Bicombustible</t>
        </is>
      </c>
      <c r="G58" s="5" t="n">
        <v>1</v>
      </c>
    </row>
    <row r="59" ht="26.5" customHeight="1" s="49">
      <c r="A59" s="1" t="inlineStr">
        <is>
          <t>HDG - Bât. A — Liste du matériel chaufferie 2</t>
        </is>
      </c>
      <c r="B59" s="5" t="inlineStr">
        <is>
          <t>Annexes</t>
        </is>
      </c>
      <c r="C59" s="1" t="inlineStr">
        <is>
          <t>2 Electrovannes gestion cascade chaudière</t>
        </is>
      </c>
      <c r="D59" s="5" t="inlineStr">
        <is>
          <t>Siemens</t>
        </is>
      </c>
      <c r="E59" s="1" t="inlineStr">
        <is>
          <t>SQL36e65</t>
        </is>
      </c>
      <c r="F59" s="1" t="inlineStr">
        <is>
          <t>-</t>
        </is>
      </c>
      <c r="G59" s="5" t="n">
        <v>1</v>
      </c>
    </row>
    <row r="60" ht="26.5" customHeight="1" s="49">
      <c r="A60" s="1" t="inlineStr">
        <is>
          <t>HDG - Bât. A — Liste du matériel chaufferie 2</t>
        </is>
      </c>
      <c r="B60" s="5" t="inlineStr">
        <is>
          <t>Annexes</t>
        </is>
      </c>
      <c r="C60" s="1" t="inlineStr">
        <is>
          <t>Alimentation fuel bruleur</t>
        </is>
      </c>
      <c r="D60" s="5" t="inlineStr">
        <is>
          <t>-</t>
        </is>
      </c>
      <c r="E60" s="1" t="inlineStr">
        <is>
          <t>-</t>
        </is>
      </c>
      <c r="F60" s="1" t="inlineStr">
        <is>
          <t>-</t>
        </is>
      </c>
      <c r="G60" s="5" t="n">
        <v>1</v>
      </c>
    </row>
    <row r="61" ht="26.5" customHeight="1" s="49">
      <c r="A61" s="1" t="inlineStr">
        <is>
          <t>HDG - Bât. A — Liste du matériel chaufferie 2</t>
        </is>
      </c>
      <c r="B61" s="5" t="inlineStr">
        <is>
          <t>Annexes</t>
        </is>
      </c>
      <c r="C61" s="1" t="inlineStr">
        <is>
          <t>Armoire de commande électrique</t>
        </is>
      </c>
      <c r="D61" s="5" t="inlineStr">
        <is>
          <t>-</t>
        </is>
      </c>
      <c r="E61" s="1" t="inlineStr">
        <is>
          <t>-</t>
        </is>
      </c>
      <c r="F61" s="1" t="inlineStr">
        <is>
          <t>-</t>
        </is>
      </c>
      <c r="G61" s="5" t="n">
        <v>1</v>
      </c>
    </row>
    <row r="62" ht="26.5" customHeight="1" s="49">
      <c r="A62" s="1" t="inlineStr">
        <is>
          <t>HDG - Bât. A — Liste du matériel chaufferie 2</t>
        </is>
      </c>
      <c r="B62" s="5" t="inlineStr">
        <is>
          <t>Annexes</t>
        </is>
      </c>
      <c r="C62" s="1" t="inlineStr">
        <is>
          <t>Détection gaz</t>
        </is>
      </c>
      <c r="D62" s="5" t="inlineStr">
        <is>
          <t>GIG</t>
        </is>
      </c>
      <c r="E62" s="1" t="inlineStr">
        <is>
          <t>GMA 200-MW4</t>
        </is>
      </c>
      <c r="F62" s="1" t="inlineStr">
        <is>
          <t>Contrôlée en Octobre 2025 | Détecteur au dessus des bruleurs</t>
        </is>
      </c>
      <c r="G62" s="5" t="n">
        <v>1</v>
      </c>
    </row>
    <row r="63" ht="26.5" customHeight="1" s="49">
      <c r="A63" s="1" t="inlineStr">
        <is>
          <t>HDG - Bât. A — Liste du matériel chaufferie 2</t>
        </is>
      </c>
      <c r="B63" s="5" t="inlineStr">
        <is>
          <t>Annexes</t>
        </is>
      </c>
      <c r="C63" s="1" t="inlineStr">
        <is>
          <t>Electrovannes gaz</t>
        </is>
      </c>
      <c r="D63" s="5" t="inlineStr">
        <is>
          <t>-</t>
        </is>
      </c>
      <c r="E63" s="1" t="inlineStr">
        <is>
          <t>-</t>
        </is>
      </c>
      <c r="F63" s="1" t="inlineStr">
        <is>
          <t>P : 1 MW — 2 vannes (chaufferie &gt; 1MW)</t>
        </is>
      </c>
      <c r="G63" s="5" t="n">
        <v>1</v>
      </c>
    </row>
    <row r="64" ht="26.5" customHeight="1" s="49">
      <c r="A64" s="1" t="inlineStr">
        <is>
          <t>HDG - Bât. A — Liste du matériel chaufferie 2</t>
        </is>
      </c>
      <c r="B64" s="5" t="inlineStr">
        <is>
          <t>Annexes</t>
        </is>
      </c>
      <c r="C64" s="1" t="inlineStr">
        <is>
          <t>Filtre magnétique</t>
        </is>
      </c>
      <c r="D64" s="5" t="inlineStr">
        <is>
          <t>TIGR Filtration</t>
        </is>
      </c>
      <c r="E64" s="1" t="inlineStr">
        <is>
          <t>ZONING</t>
        </is>
      </c>
      <c r="F64" s="1" t="inlineStr">
        <is>
          <t>-</t>
        </is>
      </c>
      <c r="G64" s="5" t="n">
        <v>1</v>
      </c>
    </row>
    <row r="65" ht="26.5" customHeight="1" s="49">
      <c r="A65" s="1" t="inlineStr">
        <is>
          <t>HDG - Bât. A — Liste du matériel chaufferie 2</t>
        </is>
      </c>
      <c r="B65" s="5" t="inlineStr">
        <is>
          <t>Annexes</t>
        </is>
      </c>
      <c r="C65" s="1" t="inlineStr">
        <is>
          <t>Interrupteur général chaufferie avec alarme visuel</t>
        </is>
      </c>
      <c r="D65" s="5" t="inlineStr">
        <is>
          <t>-</t>
        </is>
      </c>
      <c r="E65" s="1" t="inlineStr">
        <is>
          <t>-</t>
        </is>
      </c>
      <c r="F65" s="1" t="inlineStr">
        <is>
          <t>-</t>
        </is>
      </c>
      <c r="G65" s="5" t="n">
        <v>1</v>
      </c>
    </row>
    <row r="66" ht="26.5" customHeight="1" s="49">
      <c r="A66" s="1" t="inlineStr">
        <is>
          <t>HDG - Bât. A — Liste du matériel chaufferie 2</t>
        </is>
      </c>
      <c r="B66" s="5" t="inlineStr">
        <is>
          <t>Annexes</t>
        </is>
      </c>
      <c r="C66" s="1" t="inlineStr">
        <is>
          <t>Ligne fioul en chaufferie</t>
        </is>
      </c>
      <c r="D66" s="5" t="inlineStr">
        <is>
          <t>-</t>
        </is>
      </c>
      <c r="E66" s="1" t="inlineStr">
        <is>
          <t>-</t>
        </is>
      </c>
      <c r="F66" s="1" t="inlineStr">
        <is>
          <t>Les raccordements sont à faire pour un fonctionnement fioul</t>
        </is>
      </c>
      <c r="G66" s="5" t="n">
        <v>1</v>
      </c>
    </row>
    <row r="67" ht="26.5" customHeight="1" s="49">
      <c r="A67" s="1" t="inlineStr">
        <is>
          <t>HDG - Bât. A — Liste du matériel chaufferie 2</t>
        </is>
      </c>
      <c r="B67" s="5" t="inlineStr">
        <is>
          <t>Annexes</t>
        </is>
      </c>
      <c r="C67" s="1" t="inlineStr">
        <is>
          <t>Ligne gaz avec comptage par chaudière</t>
        </is>
      </c>
      <c r="D67" s="5" t="inlineStr">
        <is>
          <t>-</t>
        </is>
      </c>
      <c r="E67" s="1" t="inlineStr">
        <is>
          <t>-</t>
        </is>
      </c>
      <c r="F67" s="1" t="inlineStr">
        <is>
          <t>Voir index des compteurs</t>
        </is>
      </c>
      <c r="G67" s="5" t="n">
        <v>1</v>
      </c>
    </row>
    <row r="68" ht="26.5" customHeight="1" s="49">
      <c r="A68" s="1" t="inlineStr">
        <is>
          <t>HDG - Bât. A — Liste du matériel chaufferie 2</t>
        </is>
      </c>
      <c r="B68" s="5" t="inlineStr">
        <is>
          <t>Annexes</t>
        </is>
      </c>
      <c r="C68" s="1" t="inlineStr">
        <is>
          <t>Onduleur électrovannes gaz</t>
        </is>
      </c>
      <c r="D68" s="5" t="inlineStr">
        <is>
          <t>Eaton</t>
        </is>
      </c>
      <c r="E68" s="1" t="inlineStr">
        <is>
          <t>Ellipse 800</t>
        </is>
      </c>
      <c r="F68" s="1" t="inlineStr">
        <is>
          <t>Dans l'armoire électrique extérieur</t>
        </is>
      </c>
      <c r="G68" s="5" t="n">
        <v>1</v>
      </c>
    </row>
    <row r="69" ht="26.5" customHeight="1" s="49">
      <c r="A69" s="1" t="inlineStr">
        <is>
          <t>HDG - Bât. A — Liste du matériel chaufferie 2</t>
        </is>
      </c>
      <c r="B69" s="5" t="inlineStr">
        <is>
          <t>Annexes</t>
        </is>
      </c>
      <c r="C69" s="1" t="inlineStr">
        <is>
          <t>Soupapes</t>
        </is>
      </c>
      <c r="D69" s="5" t="inlineStr">
        <is>
          <t>-</t>
        </is>
      </c>
      <c r="E69" s="1" t="inlineStr">
        <is>
          <t>-</t>
        </is>
      </c>
      <c r="F69" s="1" t="inlineStr">
        <is>
          <t>2 /chaudières</t>
        </is>
      </c>
      <c r="G69" s="5" t="n">
        <v>1</v>
      </c>
    </row>
    <row r="70" ht="26.5" customHeight="1" s="49">
      <c r="A70" s="1" t="inlineStr">
        <is>
          <t>HDG - Bât. A — Liste du matériel chaufferie 2</t>
        </is>
      </c>
      <c r="B70" s="5" t="inlineStr">
        <is>
          <t>Annexes</t>
        </is>
      </c>
      <c r="C70" s="1" t="inlineStr">
        <is>
          <t>Vanne police fioul</t>
        </is>
      </c>
      <c r="D70" s="5" t="inlineStr">
        <is>
          <t>-</t>
        </is>
      </c>
      <c r="E70" s="1" t="inlineStr">
        <is>
          <t>-</t>
        </is>
      </c>
      <c r="F70" s="1" t="inlineStr">
        <is>
          <t>Chaufferie Bicombustible</t>
        </is>
      </c>
      <c r="G70" s="5" t="n">
        <v>1</v>
      </c>
    </row>
    <row r="71" ht="38" customHeight="1" s="49">
      <c r="A71" s="1" t="inlineStr">
        <is>
          <t>HDG - Bât. A — Production EG</t>
        </is>
      </c>
      <c r="B71" s="5" t="inlineStr">
        <is>
          <t>Annexes</t>
        </is>
      </c>
      <c r="C71" s="1" t="inlineStr">
        <is>
          <t>Appoint réseau, Disconnecteur</t>
        </is>
      </c>
      <c r="D71" s="5" t="inlineStr">
        <is>
          <t>Watts</t>
        </is>
      </c>
      <c r="E71" s="1" t="inlineStr">
        <is>
          <t>-</t>
        </is>
      </c>
      <c r="F71" s="1" t="inlineStr">
        <is>
          <t>P : 2272 m3 — Date de contrôle indiquée: 24/02/2025 Index compteur d'appoint: 2272 m3 | La manchette témoin est By-passée</t>
        </is>
      </c>
      <c r="G71" s="5" t="n">
        <v>1</v>
      </c>
    </row>
    <row r="72" ht="15" customHeight="1" s="49">
      <c r="A72" s="1" t="inlineStr">
        <is>
          <t>HDG - Bât. A — Production EG</t>
        </is>
      </c>
      <c r="B72" s="5" t="inlineStr">
        <is>
          <t>Annexes</t>
        </is>
      </c>
      <c r="C72" s="1" t="inlineStr">
        <is>
          <t>Armoire clim local</t>
        </is>
      </c>
      <c r="D72" s="5" t="inlineStr">
        <is>
          <t>Emicon</t>
        </is>
      </c>
      <c r="E72" s="1" t="inlineStr">
        <is>
          <t>-</t>
        </is>
      </c>
      <c r="F72" s="1" t="inlineStr">
        <is>
          <t>-</t>
        </is>
      </c>
      <c r="G72" s="5" t="n">
        <v>1</v>
      </c>
    </row>
    <row r="73" ht="15" customHeight="1" s="49">
      <c r="A73" s="1" t="inlineStr">
        <is>
          <t>HDG - Bât. A — Production EG</t>
        </is>
      </c>
      <c r="B73" s="5" t="inlineStr">
        <is>
          <t>Annexes</t>
        </is>
      </c>
      <c r="C73" s="1" t="inlineStr">
        <is>
          <t>Compteur d'énergie</t>
        </is>
      </c>
      <c r="D73" s="5" t="inlineStr">
        <is>
          <t>Siemens</t>
        </is>
      </c>
      <c r="E73" s="1" t="inlineStr">
        <is>
          <t>-</t>
        </is>
      </c>
      <c r="F73" s="1" t="inlineStr">
        <is>
          <t>L'intégrateur CPTF 04.7 est décroché</t>
        </is>
      </c>
      <c r="G73" s="5" t="n">
        <v>1</v>
      </c>
    </row>
    <row r="74" ht="15" customHeight="1" s="49">
      <c r="A74" s="1" t="inlineStr">
        <is>
          <t>HDG - Bât. A — Production EG</t>
        </is>
      </c>
      <c r="B74" s="5" t="inlineStr">
        <is>
          <t>Annexes</t>
        </is>
      </c>
      <c r="C74" s="1" t="inlineStr">
        <is>
          <t>Ensemble pompes EG</t>
        </is>
      </c>
      <c r="D74" s="5" t="inlineStr">
        <is>
          <t>Salmson</t>
        </is>
      </c>
      <c r="E74" s="1" t="inlineStr">
        <is>
          <t>PBS125-270/18.5/4/26</t>
        </is>
      </c>
      <c r="F74" s="1" t="inlineStr">
        <is>
          <t>Une pompe remplacée</t>
        </is>
      </c>
      <c r="G74" s="5" t="n">
        <v>1</v>
      </c>
    </row>
    <row r="75" ht="26.5" customHeight="1" s="49">
      <c r="A75" s="1" t="inlineStr">
        <is>
          <t>HDG - Bât. A — Production EG</t>
        </is>
      </c>
      <c r="B75" s="5" t="inlineStr">
        <is>
          <t>Annexes</t>
        </is>
      </c>
      <c r="C75" s="1" t="inlineStr">
        <is>
          <t>Ensemble pompes condenseurs</t>
        </is>
      </c>
      <c r="D75" s="5" t="inlineStr">
        <is>
          <t>Salmson</t>
        </is>
      </c>
      <c r="E75" s="1" t="inlineStr">
        <is>
          <t>PBS100-340/30/4/34</t>
        </is>
      </c>
      <c r="F75" s="1" t="inlineStr">
        <is>
          <t>Le compensateur de dilatation d'une des pompes a éclaté</t>
        </is>
      </c>
      <c r="G75" s="5" t="n">
        <v>1</v>
      </c>
    </row>
    <row r="76" ht="15" customHeight="1" s="49">
      <c r="A76" s="1" t="inlineStr">
        <is>
          <t>HDG - Bât. A — Production EG</t>
        </is>
      </c>
      <c r="B76" s="5" t="inlineStr">
        <is>
          <t>Annexes</t>
        </is>
      </c>
      <c r="C76" s="1" t="inlineStr">
        <is>
          <t>Filtre</t>
        </is>
      </c>
      <c r="D76" s="5" t="inlineStr">
        <is>
          <t>-</t>
        </is>
      </c>
      <c r="E76" s="1" t="inlineStr">
        <is>
          <t>-</t>
        </is>
      </c>
      <c r="F76" s="1" t="inlineStr">
        <is>
          <t>Le filtre est by-passé</t>
        </is>
      </c>
      <c r="G76" s="5" t="n">
        <v>1</v>
      </c>
    </row>
    <row r="77" ht="26.5" customHeight="1" s="49">
      <c r="A77" s="1" t="inlineStr">
        <is>
          <t>HDG - Bât. A — Production EG</t>
        </is>
      </c>
      <c r="B77" s="5" t="inlineStr">
        <is>
          <t>Annexes</t>
        </is>
      </c>
      <c r="C77" s="1" t="inlineStr">
        <is>
          <t>armoire électrique principale de commande</t>
        </is>
      </c>
      <c r="D77" s="5" t="inlineStr">
        <is>
          <t>-</t>
        </is>
      </c>
      <c r="E77" s="1" t="inlineStr">
        <is>
          <t>-</t>
        </is>
      </c>
      <c r="F77" s="1" t="inlineStr">
        <is>
          <t>-</t>
        </is>
      </c>
      <c r="G77" s="5" t="n">
        <v>1</v>
      </c>
    </row>
    <row r="78" ht="38" customHeight="1" s="49">
      <c r="A78" s="1" t="inlineStr">
        <is>
          <t>HDG - Bât. A — Production EG (PAC)</t>
        </is>
      </c>
      <c r="B78" s="5" t="inlineStr">
        <is>
          <t>Annexes</t>
        </is>
      </c>
      <c r="C78" s="1" t="inlineStr">
        <is>
          <t>Armoire maitre Géothermie</t>
        </is>
      </c>
      <c r="D78" s="5" t="inlineStr">
        <is>
          <t>-</t>
        </is>
      </c>
      <c r="E78" s="1" t="inlineStr">
        <is>
          <t>-</t>
        </is>
      </c>
      <c r="F78" s="1" t="inlineStr">
        <is>
          <t>La géothermie n'est pas en fonction. Cette source d'énergie n'est pas exploitée. Sa remise en service est à prévoir</t>
        </is>
      </c>
      <c r="G78" s="5" t="n">
        <v>1</v>
      </c>
    </row>
    <row r="79" ht="15" customHeight="1" s="49">
      <c r="A79" s="1" t="inlineStr">
        <is>
          <t>HDG - Bât. A — Production EG (PAC)</t>
        </is>
      </c>
      <c r="B79" s="5" t="inlineStr">
        <is>
          <t>Annexes</t>
        </is>
      </c>
      <c r="C79" s="1" t="inlineStr">
        <is>
          <t>Armoire électrique</t>
        </is>
      </c>
      <c r="D79" s="5" t="inlineStr">
        <is>
          <t>-</t>
        </is>
      </c>
      <c r="E79" s="1" t="inlineStr">
        <is>
          <t>-</t>
        </is>
      </c>
      <c r="F79" s="1" t="inlineStr">
        <is>
          <t>-</t>
        </is>
      </c>
      <c r="G79" s="5" t="n">
        <v>1</v>
      </c>
    </row>
    <row r="80" ht="15" customHeight="1" s="49">
      <c r="A80" s="1" t="inlineStr">
        <is>
          <t>HDG - Bât. A — Production EG (PAC)</t>
        </is>
      </c>
      <c r="B80" s="5" t="inlineStr">
        <is>
          <t>Annexes</t>
        </is>
      </c>
      <c r="C80" s="1" t="inlineStr">
        <is>
          <t>Climatiseur local</t>
        </is>
      </c>
      <c r="D80" s="5" t="inlineStr">
        <is>
          <t>Emicon</t>
        </is>
      </c>
      <c r="E80" s="1" t="inlineStr">
        <is>
          <t>-</t>
        </is>
      </c>
      <c r="F80" s="1" t="inlineStr">
        <is>
          <t>-</t>
        </is>
      </c>
      <c r="G80" s="5" t="n">
        <v>1</v>
      </c>
    </row>
    <row r="81" ht="15" customHeight="1" s="49">
      <c r="A81" s="1" t="inlineStr">
        <is>
          <t>HDG - Bât. A — Production EG (PAC)</t>
        </is>
      </c>
      <c r="B81" s="5" t="inlineStr">
        <is>
          <t>Annexes</t>
        </is>
      </c>
      <c r="C81" s="1" t="inlineStr">
        <is>
          <t>Ensemble pompes évaporateur</t>
        </is>
      </c>
      <c r="D81" s="5" t="inlineStr">
        <is>
          <t>Salmson</t>
        </is>
      </c>
      <c r="E81" s="1" t="inlineStr">
        <is>
          <t>PBS 100-220/5.5/4/20</t>
        </is>
      </c>
      <c r="F81" s="1" t="inlineStr">
        <is>
          <t>Ensemble de 2 pompes par GF</t>
        </is>
      </c>
      <c r="G81" s="5" t="n">
        <v>1</v>
      </c>
    </row>
    <row r="82" ht="15" customHeight="1" s="49">
      <c r="A82" s="1" t="inlineStr">
        <is>
          <t>HDG - Bât. A — Production EG (PAC)</t>
        </is>
      </c>
      <c r="B82" s="5" t="inlineStr">
        <is>
          <t>Annexes</t>
        </is>
      </c>
      <c r="C82" s="1" t="inlineStr">
        <is>
          <t>Filtre réseau puisage géothermie</t>
        </is>
      </c>
      <c r="D82" s="5" t="inlineStr">
        <is>
          <t>Woltechnik</t>
        </is>
      </c>
      <c r="E82" s="1" t="inlineStr">
        <is>
          <t>WTFZA165-T</t>
        </is>
      </c>
      <c r="F82" s="1" t="inlineStr">
        <is>
          <t>Le dernier entretien indiqué est de avril 2017</t>
        </is>
      </c>
      <c r="G82" s="5" t="n">
        <v>1</v>
      </c>
    </row>
    <row r="83" ht="15" customHeight="1" s="49">
      <c r="A83" s="1" t="inlineStr">
        <is>
          <t>HDG - Bât. A — Production EG (PAC)</t>
        </is>
      </c>
      <c r="B83" s="5" t="inlineStr">
        <is>
          <t>Annexes</t>
        </is>
      </c>
      <c r="C83" s="1" t="inlineStr">
        <is>
          <t>Maintien de pression</t>
        </is>
      </c>
      <c r="D83" s="5" t="inlineStr">
        <is>
          <t>Salmson</t>
        </is>
      </c>
      <c r="E83" s="1" t="inlineStr">
        <is>
          <t>Confort V305 2 CE T 20</t>
        </is>
      </c>
      <c r="F83" s="1" t="inlineStr">
        <is>
          <t>-</t>
        </is>
      </c>
      <c r="G83" s="5" t="n">
        <v>1</v>
      </c>
    </row>
    <row r="84" ht="15" customHeight="1" s="49">
      <c r="A84" s="1" t="inlineStr">
        <is>
          <t>HDG - Bât. A — Production EG (PAC)</t>
        </is>
      </c>
      <c r="B84" s="5" t="inlineStr">
        <is>
          <t>Annexes</t>
        </is>
      </c>
      <c r="C84" s="1" t="inlineStr">
        <is>
          <t>Vase d'expansion</t>
        </is>
      </c>
      <c r="D84" s="5" t="inlineStr">
        <is>
          <t>Cimm</t>
        </is>
      </c>
      <c r="E84" s="1" t="inlineStr">
        <is>
          <t>250 litres</t>
        </is>
      </c>
      <c r="F84" s="1" t="inlineStr">
        <is>
          <t>P : 250 L</t>
        </is>
      </c>
      <c r="G84" s="5" t="n">
        <v>1</v>
      </c>
    </row>
    <row r="85" ht="26.5" customHeight="1" s="49">
      <c r="A85" s="1" t="inlineStr">
        <is>
          <t>HDG - Bât. A — Production EG Aérothermes</t>
        </is>
      </c>
      <c r="B85" s="5" t="inlineStr">
        <is>
          <t>Annexes</t>
        </is>
      </c>
      <c r="C85" s="1" t="inlineStr">
        <is>
          <t>Armoire électrique des aéroréfrigérants</t>
        </is>
      </c>
      <c r="D85" s="5" t="inlineStr">
        <is>
          <t>-</t>
        </is>
      </c>
      <c r="E85" s="1" t="inlineStr">
        <is>
          <t>-</t>
        </is>
      </c>
      <c r="F85" s="1" t="inlineStr">
        <is>
          <t>-</t>
        </is>
      </c>
      <c r="G85" s="5" t="n">
        <v>1</v>
      </c>
    </row>
    <row r="86" ht="26.5" customHeight="1" s="49">
      <c r="A86" s="1" t="inlineStr">
        <is>
          <t>HDG - Bât. A — Production EG Aérothermes</t>
        </is>
      </c>
      <c r="B86" s="5" t="inlineStr">
        <is>
          <t>Annexes</t>
        </is>
      </c>
      <c r="C86" s="1" t="inlineStr">
        <is>
          <t>Raccordement et électrovanne d'alimentation en eau des caiss</t>
        </is>
      </c>
      <c r="D86" s="5" t="inlineStr">
        <is>
          <t>-</t>
        </is>
      </c>
      <c r="E86" s="1" t="inlineStr">
        <is>
          <t>-</t>
        </is>
      </c>
      <c r="F86" s="1" t="inlineStr">
        <is>
          <t>Déconnection de l'alimentation d'eau des caisson adiabatique</t>
        </is>
      </c>
      <c r="G86" s="5" t="n">
        <v>1</v>
      </c>
    </row>
    <row r="87" ht="15" customHeight="1" s="49">
      <c r="A87" s="1" t="inlineStr">
        <is>
          <t>HDG - Bât. A — Réseau géothermie</t>
        </is>
      </c>
      <c r="B87" s="5" t="inlineStr">
        <is>
          <t>Annexes</t>
        </is>
      </c>
      <c r="C87" s="1" t="inlineStr">
        <is>
          <t>Réseau géothermie (puisage + rejet)</t>
        </is>
      </c>
      <c r="D87" s="5" t="inlineStr">
        <is>
          <t>-</t>
        </is>
      </c>
      <c r="E87" s="1" t="inlineStr">
        <is>
          <t>-</t>
        </is>
      </c>
      <c r="F87" s="1" t="inlineStr">
        <is>
          <t>-</t>
        </is>
      </c>
      <c r="G87" s="5" t="n">
        <v>1</v>
      </c>
    </row>
    <row r="88" ht="15" customHeight="1" s="49">
      <c r="A88" s="1" t="inlineStr">
        <is>
          <t>HDG - Bât. A/B — PAC AIR/AIR</t>
        </is>
      </c>
      <c r="B88" s="5" t="inlineStr">
        <is>
          <t>Production</t>
        </is>
      </c>
      <c r="C88" s="1" t="inlineStr">
        <is>
          <t>PAC</t>
        </is>
      </c>
      <c r="D88" s="5" t="inlineStr">
        <is>
          <t>Thereco</t>
        </is>
      </c>
      <c r="E88" s="1" t="inlineStr">
        <is>
          <t>PCDF35 R RPW Fe</t>
        </is>
      </c>
      <c r="F88" s="1" t="inlineStr">
        <is>
          <t>Fluide R410A</t>
        </is>
      </c>
      <c r="G88" s="5" t="n">
        <v>2</v>
      </c>
    </row>
    <row r="89" ht="15" customHeight="1" s="49">
      <c r="A89" s="1" t="inlineStr">
        <is>
          <t>HDG - Bât. A/B — PAC AIR/AIR</t>
        </is>
      </c>
      <c r="B89" s="5" t="inlineStr">
        <is>
          <t>Production</t>
        </is>
      </c>
      <c r="C89" s="1" t="inlineStr">
        <is>
          <t>PAC</t>
        </is>
      </c>
      <c r="D89" s="5" t="inlineStr">
        <is>
          <t>Thereco</t>
        </is>
      </c>
      <c r="E89" s="1" t="inlineStr">
        <is>
          <t>PCDF12 R RPW Fe</t>
        </is>
      </c>
      <c r="F89" s="1" t="inlineStr">
        <is>
          <t>Fluide R410A</t>
        </is>
      </c>
      <c r="G89" s="5" t="n">
        <v>1</v>
      </c>
    </row>
    <row r="90" ht="15" customHeight="1" s="49">
      <c r="A90" s="1" t="inlineStr">
        <is>
          <t>HDG - Bât. A/B — PAC AIR/AIR</t>
        </is>
      </c>
      <c r="B90" s="5" t="inlineStr">
        <is>
          <t>Production</t>
        </is>
      </c>
      <c r="C90" s="1" t="inlineStr">
        <is>
          <t>PAC</t>
        </is>
      </c>
      <c r="D90" s="5" t="inlineStr">
        <is>
          <t>Thereco</t>
        </is>
      </c>
      <c r="E90" s="1" t="inlineStr">
        <is>
          <t>PCDF15 R RPW Fe</t>
        </is>
      </c>
      <c r="F90" s="1" t="inlineStr">
        <is>
          <t>Fluide R410A</t>
        </is>
      </c>
      <c r="G90" s="5" t="n">
        <v>2</v>
      </c>
    </row>
    <row r="91" ht="15" customHeight="1" s="49">
      <c r="A91" s="1" t="inlineStr">
        <is>
          <t>HDG - Bât. A/B — PAC AIR/AIR</t>
        </is>
      </c>
      <c r="B91" s="5" t="inlineStr">
        <is>
          <t>Production</t>
        </is>
      </c>
      <c r="C91" s="1" t="inlineStr">
        <is>
          <t>PAC</t>
        </is>
      </c>
      <c r="D91" s="5" t="inlineStr">
        <is>
          <t>Thereco</t>
        </is>
      </c>
      <c r="E91" s="1" t="inlineStr">
        <is>
          <t>PCDF24 R RPW Fe</t>
        </is>
      </c>
      <c r="F91" s="1" t="inlineStr">
        <is>
          <t>Fluide R410A</t>
        </is>
      </c>
      <c r="G91" s="5" t="n">
        <v>1</v>
      </c>
    </row>
    <row r="92" ht="15" customHeight="1" s="49">
      <c r="A92" s="1" t="inlineStr">
        <is>
          <t>HDG - Bât. A/B — PAC AIR/AIR</t>
        </is>
      </c>
      <c r="B92" s="5" t="inlineStr">
        <is>
          <t>Production</t>
        </is>
      </c>
      <c r="C92" s="1" t="inlineStr">
        <is>
          <t>PAC</t>
        </is>
      </c>
      <c r="D92" s="5" t="inlineStr">
        <is>
          <t>Thereco</t>
        </is>
      </c>
      <c r="E92" s="1" t="inlineStr">
        <is>
          <t>PCDF10 R RPW Fe</t>
        </is>
      </c>
      <c r="F92" s="1" t="inlineStr">
        <is>
          <t>Fluide R410A</t>
        </is>
      </c>
      <c r="G92" s="5" t="n">
        <v>1</v>
      </c>
    </row>
    <row r="93" ht="15" customHeight="1" s="49">
      <c r="A93" s="1" t="inlineStr">
        <is>
          <t>HDG - Bât. A/B — PAC AIR/AIR</t>
        </is>
      </c>
      <c r="B93" s="5" t="inlineStr">
        <is>
          <t>Production</t>
        </is>
      </c>
      <c r="C93" s="1" t="inlineStr">
        <is>
          <t>PAC</t>
        </is>
      </c>
      <c r="D93" s="5" t="inlineStr">
        <is>
          <t>Thereco</t>
        </is>
      </c>
      <c r="E93" s="1" t="inlineStr">
        <is>
          <t>PCDF18 R RPW Fe</t>
        </is>
      </c>
      <c r="F93" s="1" t="inlineStr">
        <is>
          <t>Fluide R410A</t>
        </is>
      </c>
      <c r="G93" s="5" t="n">
        <v>1</v>
      </c>
    </row>
    <row r="94" ht="15" customHeight="1" s="49">
      <c r="A94" s="1" t="inlineStr">
        <is>
          <t>HDG - Bât. A/B — PAC AIR/AIR</t>
        </is>
      </c>
      <c r="B94" s="5" t="inlineStr">
        <is>
          <t>Production</t>
        </is>
      </c>
      <c r="C94" s="1" t="inlineStr">
        <is>
          <t>PAC</t>
        </is>
      </c>
      <c r="D94" s="5" t="inlineStr">
        <is>
          <t>Thereco</t>
        </is>
      </c>
      <c r="E94" s="1" t="inlineStr">
        <is>
          <t>PCDF24 R RPW</t>
        </is>
      </c>
      <c r="F94" s="1" t="inlineStr">
        <is>
          <t>Fluide R410A</t>
        </is>
      </c>
      <c r="G94" s="5" t="n">
        <v>2</v>
      </c>
    </row>
    <row r="95" ht="15" customHeight="1" s="49">
      <c r="A95" s="1" t="inlineStr">
        <is>
          <t>HDG - Bât. A/B — PAC AIR/AIR</t>
        </is>
      </c>
      <c r="B95" s="5" t="inlineStr">
        <is>
          <t>Production</t>
        </is>
      </c>
      <c r="C95" s="1" t="inlineStr">
        <is>
          <t>PAC</t>
        </is>
      </c>
      <c r="D95" s="5" t="inlineStr">
        <is>
          <t>Thereco</t>
        </is>
      </c>
      <c r="E95" s="1" t="inlineStr">
        <is>
          <t>PCDF20 R RPW</t>
        </is>
      </c>
      <c r="F95" s="1" t="inlineStr">
        <is>
          <t>Fluide R410A</t>
        </is>
      </c>
      <c r="G95" s="5" t="n">
        <v>1</v>
      </c>
    </row>
    <row r="96" ht="15" customHeight="1" s="49">
      <c r="A96" s="1" t="inlineStr">
        <is>
          <t>HDG - Bât. A/B — ECS générale</t>
        </is>
      </c>
      <c r="B96" s="5" t="inlineStr">
        <is>
          <t>ECS</t>
        </is>
      </c>
      <c r="C96" s="1" t="inlineStr">
        <is>
          <t>Ballon de stockage</t>
        </is>
      </c>
      <c r="D96" s="5" t="inlineStr">
        <is>
          <t>Cordivari</t>
        </is>
      </c>
      <c r="E96" s="1" t="inlineStr">
        <is>
          <t>3000 litres</t>
        </is>
      </c>
      <c r="F96" s="1" t="inlineStr">
        <is>
          <t>P : 3000 L</t>
        </is>
      </c>
      <c r="G96" s="5" t="n">
        <v>3</v>
      </c>
    </row>
    <row r="97" ht="15" customHeight="1" s="49">
      <c r="A97" s="1" t="inlineStr">
        <is>
          <t>HDG - Bât. A/B — ECS générale</t>
        </is>
      </c>
      <c r="B97" s="5" t="inlineStr">
        <is>
          <t>ECS</t>
        </is>
      </c>
      <c r="C97" s="1" t="inlineStr">
        <is>
          <t>Ensemble de groupe de dosage</t>
        </is>
      </c>
      <c r="D97" s="5" t="inlineStr">
        <is>
          <t>Recyclage</t>
        </is>
      </c>
      <c r="E97" s="1" t="inlineStr">
        <is>
          <t>-</t>
        </is>
      </c>
      <c r="F97" s="1" t="inlineStr">
        <is>
          <t>-</t>
        </is>
      </c>
      <c r="G97" s="5" t="n">
        <v>1</v>
      </c>
    </row>
    <row r="98" ht="15" customHeight="1" s="49">
      <c r="A98" s="1" t="inlineStr">
        <is>
          <t>HDG - Bât. A/B — ECS générale</t>
        </is>
      </c>
      <c r="B98" s="5" t="inlineStr">
        <is>
          <t>ECS</t>
        </is>
      </c>
      <c r="C98" s="1" t="inlineStr">
        <is>
          <t>Pompe</t>
        </is>
      </c>
      <c r="D98" s="5" t="inlineStr">
        <is>
          <t>Wilo</t>
        </is>
      </c>
      <c r="E98" s="1" t="inlineStr">
        <is>
          <t>DPL65/115-1.5/2</t>
        </is>
      </c>
      <c r="F98" s="1" t="inlineStr">
        <is>
          <t>Remplacée récemment</t>
        </is>
      </c>
      <c r="G98" s="5" t="n">
        <v>4</v>
      </c>
    </row>
    <row r="99" ht="15" customHeight="1" s="49">
      <c r="A99" s="1" t="inlineStr">
        <is>
          <t>HDG - Bât. A/B — ECS générale</t>
        </is>
      </c>
      <c r="B99" s="5" t="inlineStr">
        <is>
          <t>ECS</t>
        </is>
      </c>
      <c r="C99" s="1" t="inlineStr">
        <is>
          <t>Pompe bouclage HEB</t>
        </is>
      </c>
      <c r="D99" s="5" t="inlineStr">
        <is>
          <t>Salmson</t>
        </is>
      </c>
      <c r="E99" s="1" t="inlineStr">
        <is>
          <t>LRL403-13.5/0.25-P</t>
        </is>
      </c>
      <c r="F99" s="1" t="inlineStr">
        <is>
          <t>-</t>
        </is>
      </c>
      <c r="G99" s="5" t="n">
        <v>1</v>
      </c>
    </row>
    <row r="100" ht="15" customHeight="1" s="49">
      <c r="A100" s="1" t="inlineStr">
        <is>
          <t>HDG - Bât. A/B — ECS générale</t>
        </is>
      </c>
      <c r="B100" s="5" t="inlineStr">
        <is>
          <t>ECS</t>
        </is>
      </c>
      <c r="C100" s="1" t="inlineStr">
        <is>
          <t>Pompe bouclage HEB 4</t>
        </is>
      </c>
      <c r="D100" s="5" t="inlineStr">
        <is>
          <t>Salmson</t>
        </is>
      </c>
      <c r="E100" s="1" t="inlineStr">
        <is>
          <t>LRL404-15.5/0.37-P2</t>
        </is>
      </c>
      <c r="F100" s="1" t="inlineStr">
        <is>
          <t>-</t>
        </is>
      </c>
      <c r="G100" s="5" t="n">
        <v>2</v>
      </c>
    </row>
    <row r="101" ht="15" customHeight="1" s="49">
      <c r="A101" s="1" t="inlineStr">
        <is>
          <t>HDG - Bât. A/B — ECS générale</t>
        </is>
      </c>
      <c r="B101" s="5" t="inlineStr">
        <is>
          <t>ECS</t>
        </is>
      </c>
      <c r="C101" s="1" t="inlineStr">
        <is>
          <t>Pompe recyclage</t>
        </is>
      </c>
      <c r="D101" s="5" t="inlineStr">
        <is>
          <t>Wilo</t>
        </is>
      </c>
      <c r="E101" s="1" t="inlineStr">
        <is>
          <t>TOP Z40/7 RG</t>
        </is>
      </c>
      <c r="F101" s="1" t="inlineStr">
        <is>
          <t>-</t>
        </is>
      </c>
      <c r="G101" s="5" t="n">
        <v>3</v>
      </c>
    </row>
    <row r="102" ht="15" customHeight="1" s="49">
      <c r="A102" s="1" t="inlineStr">
        <is>
          <t>HDG - Bât. A/B — ECS générale</t>
        </is>
      </c>
      <c r="B102" s="5" t="inlineStr">
        <is>
          <t>ECS</t>
        </is>
      </c>
      <c r="C102" s="1" t="inlineStr">
        <is>
          <t>Pompe recyclage ECS</t>
        </is>
      </c>
      <c r="D102" s="5" t="inlineStr">
        <is>
          <t>-</t>
        </is>
      </c>
      <c r="E102" s="1" t="inlineStr">
        <is>
          <t>-</t>
        </is>
      </c>
      <c r="F102" s="1" t="inlineStr">
        <is>
          <t>-</t>
        </is>
      </c>
      <c r="G102" s="5" t="n">
        <v>4</v>
      </c>
    </row>
    <row r="103" ht="15" customHeight="1" s="49">
      <c r="A103" s="1" t="inlineStr">
        <is>
          <t>HDG - Bât. A/B — ECS générale</t>
        </is>
      </c>
      <c r="B103" s="5" t="inlineStr">
        <is>
          <t>ECS</t>
        </is>
      </c>
      <c r="C103" s="1" t="inlineStr">
        <is>
          <t>Pompe recyclage HEB</t>
        </is>
      </c>
      <c r="D103" s="5" t="inlineStr">
        <is>
          <t>Wilo</t>
        </is>
      </c>
      <c r="E103" s="1" t="inlineStr">
        <is>
          <t>-</t>
        </is>
      </c>
      <c r="F103" s="1" t="inlineStr">
        <is>
          <t>-</t>
        </is>
      </c>
      <c r="G103" s="5" t="n">
        <v>1</v>
      </c>
    </row>
    <row r="104" ht="15" customHeight="1" s="49">
      <c r="A104" s="1" t="inlineStr">
        <is>
          <t>HDG - Bât. A/B — ECS générale</t>
        </is>
      </c>
      <c r="B104" s="5" t="inlineStr">
        <is>
          <t>ECS</t>
        </is>
      </c>
      <c r="C104" s="1" t="inlineStr">
        <is>
          <t>Pompe recyclage LAME 5</t>
        </is>
      </c>
      <c r="D104" s="5" t="inlineStr">
        <is>
          <t>Wilo</t>
        </is>
      </c>
      <c r="E104" s="1" t="inlineStr">
        <is>
          <t>-</t>
        </is>
      </c>
      <c r="F104" s="1" t="inlineStr">
        <is>
          <t>-</t>
        </is>
      </c>
      <c r="G104" s="5" t="n">
        <v>1</v>
      </c>
    </row>
    <row r="105" ht="15" customHeight="1" s="49">
      <c r="A105" s="1" t="inlineStr">
        <is>
          <t>HDG - Bât. A/B — ECS générale</t>
        </is>
      </c>
      <c r="B105" s="5" t="inlineStr">
        <is>
          <t>ECS</t>
        </is>
      </c>
      <c r="C105" s="1" t="inlineStr">
        <is>
          <t>Pompes bouclage Lame 1 Neuves</t>
        </is>
      </c>
      <c r="D105" s="5" t="inlineStr">
        <is>
          <t>Adoucisseur</t>
        </is>
      </c>
      <c r="E105" s="1" t="inlineStr">
        <is>
          <t>Armoire de commande</t>
        </is>
      </c>
      <c r="F105" s="1" t="inlineStr">
        <is>
          <t>-</t>
        </is>
      </c>
      <c r="G105" s="5" t="n">
        <v>1</v>
      </c>
    </row>
    <row r="106" ht="26.5" customHeight="1" s="49">
      <c r="A106" s="1" t="inlineStr">
        <is>
          <t>HDG - Bât. A/B — Circuit radiateurs + UT</t>
        </is>
      </c>
      <c r="B106" s="5" t="inlineStr">
        <is>
          <t>Distribution</t>
        </is>
      </c>
      <c r="C106" s="1" t="inlineStr">
        <is>
          <t>Pompe de circulation</t>
        </is>
      </c>
      <c r="D106" s="5" t="inlineStr">
        <is>
          <t>-</t>
        </is>
      </c>
      <c r="E106" s="1" t="inlineStr">
        <is>
          <t>-</t>
        </is>
      </c>
      <c r="F106" s="1" t="inlineStr">
        <is>
          <t>Compensateur de dilatation déformé | Manomètre illisible | Circuit chauffage emboué</t>
        </is>
      </c>
      <c r="G106" s="5" t="n">
        <v>5</v>
      </c>
    </row>
    <row r="107" ht="26.5" customHeight="1" s="49">
      <c r="A107" s="1" t="inlineStr">
        <is>
          <t>HDG - Bât. A/B — Circuit radiateurs + UT</t>
        </is>
      </c>
      <c r="B107" s="5" t="inlineStr">
        <is>
          <t>Distribution</t>
        </is>
      </c>
      <c r="C107" s="1" t="inlineStr">
        <is>
          <t>Pompes de circulation</t>
        </is>
      </c>
      <c r="D107" s="5" t="inlineStr">
        <is>
          <t>Salmson</t>
        </is>
      </c>
      <c r="E107" s="1" t="inlineStr">
        <is>
          <t>JRE203-16/1.1 3G</t>
        </is>
      </c>
      <c r="F107" s="1" t="inlineStr">
        <is>
          <t>-</t>
        </is>
      </c>
      <c r="G107" s="5" t="n">
        <v>5</v>
      </c>
    </row>
    <row r="108" ht="26.5" customHeight="1" s="49">
      <c r="A108" s="1" t="inlineStr">
        <is>
          <t>HDG - Bât. A/B — Circuit radiateurs + UT</t>
        </is>
      </c>
      <c r="B108" s="5" t="inlineStr">
        <is>
          <t>Distribution</t>
        </is>
      </c>
      <c r="C108" s="1" t="inlineStr">
        <is>
          <t>Vanne d'équilibrage</t>
        </is>
      </c>
      <c r="D108" s="5" t="inlineStr">
        <is>
          <t>Oventrop</t>
        </is>
      </c>
      <c r="E108" s="1" t="inlineStr">
        <is>
          <t>-</t>
        </is>
      </c>
      <c r="F108" s="1" t="inlineStr">
        <is>
          <t>-</t>
        </is>
      </c>
      <c r="G108" s="5" t="n">
        <v>3</v>
      </c>
    </row>
    <row r="109" ht="26.5" customHeight="1" s="49">
      <c r="A109" s="1" t="inlineStr">
        <is>
          <t>HDG - Bât. A/B — Local Eau</t>
        </is>
      </c>
      <c r="B109" s="5" t="inlineStr">
        <is>
          <t>Distribution</t>
        </is>
      </c>
      <c r="C109" s="1" t="inlineStr">
        <is>
          <t>Surpresseur principal</t>
        </is>
      </c>
      <c r="D109" s="5" t="inlineStr">
        <is>
          <t>Salmson</t>
        </is>
      </c>
      <c r="E109" s="1" t="inlineStr">
        <is>
          <t>Pompes : NEXIS VE 5204-OGE/KS/2G/MOD</t>
        </is>
      </c>
      <c r="F109" s="1" t="inlineStr">
        <is>
          <t>P : 15 kW</t>
        </is>
      </c>
      <c r="G109" s="5" t="n">
        <v>1</v>
      </c>
    </row>
    <row r="110" ht="15" customHeight="1" s="49">
      <c r="A110" s="1" t="inlineStr">
        <is>
          <t>HDG - Bât. A/B — PAC AIR/AIR</t>
        </is>
      </c>
      <c r="B110" s="5" t="inlineStr">
        <is>
          <t>Distribution</t>
        </is>
      </c>
      <c r="C110" s="1" t="inlineStr">
        <is>
          <t>Réseau chaud isolé</t>
        </is>
      </c>
      <c r="D110" s="5" t="inlineStr">
        <is>
          <t>-</t>
        </is>
      </c>
      <c r="E110" s="1" t="inlineStr">
        <is>
          <t>-</t>
        </is>
      </c>
      <c r="F110" s="1" t="inlineStr">
        <is>
          <t>-</t>
        </is>
      </c>
      <c r="G110" s="5" t="n">
        <v>1</v>
      </c>
    </row>
    <row r="111" ht="26.5" customHeight="1" s="49">
      <c r="A111" s="1" t="inlineStr">
        <is>
          <t>HDG - Bât. A/B — Récupération d'énergie</t>
        </is>
      </c>
      <c r="B111" s="5" t="inlineStr">
        <is>
          <t>Distribution</t>
        </is>
      </c>
      <c r="C111" s="1" t="inlineStr">
        <is>
          <t>Pompe de transfert</t>
        </is>
      </c>
      <c r="D111" s="5" t="inlineStr">
        <is>
          <t>Salmson</t>
        </is>
      </c>
      <c r="E111" s="1" t="inlineStr">
        <is>
          <t>SCX40-80N</t>
        </is>
      </c>
      <c r="F111" s="1" t="inlineStr">
        <is>
          <t>-</t>
        </is>
      </c>
      <c r="G111" s="5" t="n">
        <v>2</v>
      </c>
    </row>
    <row r="112" ht="26.5" customHeight="1" s="49">
      <c r="A112" s="1" t="inlineStr">
        <is>
          <t>HDG - Bât. A/B — Récupération d'énergie</t>
        </is>
      </c>
      <c r="B112" s="5" t="inlineStr">
        <is>
          <t>Distribution</t>
        </is>
      </c>
      <c r="C112" s="1" t="inlineStr">
        <is>
          <t>Pompe de transfert</t>
        </is>
      </c>
      <c r="D112" s="5" t="inlineStr">
        <is>
          <t>Vase</t>
        </is>
      </c>
      <c r="E112" s="1" t="inlineStr">
        <is>
          <t>Bac récupération glycol</t>
        </is>
      </c>
      <c r="F112" s="1" t="inlineStr">
        <is>
          <t>Circuit glycolé (pot d'injection glycol associé)</t>
        </is>
      </c>
      <c r="G112" s="5" t="n">
        <v>4</v>
      </c>
    </row>
    <row r="113" ht="26.5" customHeight="1" s="49">
      <c r="A113" s="1" t="inlineStr">
        <is>
          <t>HDG - Bât. A/B — Récupération d'énergie</t>
        </is>
      </c>
      <c r="B113" s="5" t="inlineStr">
        <is>
          <t>Distribution</t>
        </is>
      </c>
      <c r="C113" s="1" t="inlineStr">
        <is>
          <t>Pompe de transfert</t>
        </is>
      </c>
      <c r="D113" s="5" t="inlineStr">
        <is>
          <t>Salmson</t>
        </is>
      </c>
      <c r="E113" s="1" t="inlineStr">
        <is>
          <t>SCX32-80N</t>
        </is>
      </c>
      <c r="F113" s="1" t="inlineStr">
        <is>
          <t>-</t>
        </is>
      </c>
      <c r="G113" s="5" t="n">
        <v>2</v>
      </c>
    </row>
    <row r="114" ht="26.5" customHeight="1" s="49">
      <c r="A114" s="1" t="inlineStr">
        <is>
          <t>HDG - Bât. A/B — Récupération d'énergie</t>
        </is>
      </c>
      <c r="B114" s="5" t="inlineStr">
        <is>
          <t>Distribution</t>
        </is>
      </c>
      <c r="C114" s="1" t="inlineStr">
        <is>
          <t>Pompe de transfert</t>
        </is>
      </c>
      <c r="D114" s="5" t="inlineStr">
        <is>
          <t>Salmson</t>
        </is>
      </c>
      <c r="E114" s="1" t="inlineStr">
        <is>
          <t>SCX32-35</t>
        </is>
      </c>
      <c r="F114" s="1" t="inlineStr">
        <is>
          <t>-</t>
        </is>
      </c>
      <c r="G114" s="5" t="n">
        <v>1</v>
      </c>
    </row>
    <row r="115" ht="26.5" customHeight="1" s="49">
      <c r="A115" s="1" t="inlineStr">
        <is>
          <t>HDG - Bât. A/B — Récupération d'énergie</t>
        </is>
      </c>
      <c r="B115" s="5" t="inlineStr">
        <is>
          <t>Distribution</t>
        </is>
      </c>
      <c r="C115" s="1" t="inlineStr">
        <is>
          <t>Pompe de transfert</t>
        </is>
      </c>
      <c r="D115" s="5" t="inlineStr">
        <is>
          <t>Vase</t>
        </is>
      </c>
      <c r="E115" s="1" t="inlineStr">
        <is>
          <t>-</t>
        </is>
      </c>
      <c r="F115" s="1" t="inlineStr">
        <is>
          <t>Circuit glycolé (pot d'injection glycol associé)</t>
        </is>
      </c>
      <c r="G115" s="5" t="n">
        <v>1</v>
      </c>
    </row>
    <row r="116" ht="61" customHeight="1" s="49">
      <c r="A116" s="1" t="inlineStr">
        <is>
          <t>HDG - Bât. A/B — CTA 103</t>
        </is>
      </c>
      <c r="B116" s="5" t="inlineStr">
        <is>
          <t>Ventilation</t>
        </is>
      </c>
      <c r="C116" s="1" t="inlineStr">
        <is>
          <t>CTA</t>
        </is>
      </c>
      <c r="D116" s="5" t="inlineStr">
        <is>
          <t>Climaciat</t>
        </is>
      </c>
      <c r="E116" s="1" t="inlineStr">
        <is>
          <t>-</t>
        </is>
      </c>
      <c r="F116" s="1" t="inlineStr">
        <is>
          <t>P : 3605 m3/h — Composants : Détecteur incendie Finsecur CARAIBES classe I; Moteur vanne de régulation batterie chaude Belimo LR24A-SR; Moteur vanne de régulation batterie froide Belimo SR24A-SR; Moteur volets d'air Belimo NF24A-S2; Variateur de vitesse Vanne Vanne…</t>
        </is>
      </c>
      <c r="G116" s="5" t="n">
        <v>1</v>
      </c>
    </row>
    <row r="117" ht="72.5" customHeight="1" s="49">
      <c r="A117" s="1" t="inlineStr">
        <is>
          <t>HDG - Bât. A/B — CTA 107</t>
        </is>
      </c>
      <c r="B117" s="5" t="inlineStr">
        <is>
          <t>Ventilation</t>
        </is>
      </c>
      <c r="C117" s="1" t="inlineStr">
        <is>
          <t>CTA</t>
        </is>
      </c>
      <c r="D117" s="5" t="inlineStr">
        <is>
          <t>Climaciat</t>
        </is>
      </c>
      <c r="E117" s="1" t="inlineStr">
        <is>
          <t>-</t>
        </is>
      </c>
      <c r="F117" s="1" t="inlineStr">
        <is>
          <t>P : 2120 m3/h — Composants : Moteur vanne de régulation batterie chaude Belimo SR24A-SR; Moteur vanne de régulation batterie froide Belimo SR24A-SR; Moteur volets d'air Belimo NF24A-S2; Variateur de vitesse Vanne Vanne régul Bat. Froide; Variateur de vitesse soufflage ABB ACH550</t>
        </is>
      </c>
      <c r="G117" s="5" t="n">
        <v>1</v>
      </c>
    </row>
    <row r="118" ht="61" customHeight="1" s="49">
      <c r="A118" s="1" t="inlineStr">
        <is>
          <t>HDG - Bât. A/B — CTA 108</t>
        </is>
      </c>
      <c r="B118" s="5" t="inlineStr">
        <is>
          <t>Ventilation</t>
        </is>
      </c>
      <c r="C118" s="1" t="inlineStr">
        <is>
          <t>CTA</t>
        </is>
      </c>
      <c r="D118" s="5" t="inlineStr">
        <is>
          <t>Climaciat</t>
        </is>
      </c>
      <c r="E118" s="1" t="inlineStr">
        <is>
          <t>-</t>
        </is>
      </c>
      <c r="F118" s="1" t="inlineStr">
        <is>
          <t>P : 6700 m3/h — Composants : Détecteur incendie Finsecur CARAIBES classe I; Moteur vanne de régulation batterie chaude Belimo SR24A-SR; Moteur vanne de régulation batterie froide Belimo SR24A-SR; Moteur volets d'air Belimo NF24A-S2; Variateur de vitesse soufflage AB…</t>
        </is>
      </c>
      <c r="G118" s="5" t="n">
        <v>1</v>
      </c>
    </row>
    <row r="119" ht="61" customHeight="1" s="49">
      <c r="A119" s="1" t="inlineStr">
        <is>
          <t>HDG - Bât. A/B — CTA 109</t>
        </is>
      </c>
      <c r="B119" s="5" t="inlineStr">
        <is>
          <t>Ventilation</t>
        </is>
      </c>
      <c r="C119" s="1" t="inlineStr">
        <is>
          <t>CTA</t>
        </is>
      </c>
      <c r="D119" s="5" t="inlineStr">
        <is>
          <t>Climaciat</t>
        </is>
      </c>
      <c r="E119" s="1" t="inlineStr">
        <is>
          <t>Type: U27</t>
        </is>
      </c>
      <c r="F119" s="1" t="inlineStr">
        <is>
          <t>P : 3000 m3/h — Composants : Détecteur incendie Finsecur CARAIBES classe I; Moteur vanne de régulation batterie chaude Belimo SR24A-SR; Moteur vanne de régulation batterie froide Belimo SR24A-SR; Moteur volets d'air Belimo NF24A-S2; Variateur de vitesse Vanne Vanne…</t>
        </is>
      </c>
      <c r="G119" s="5" t="n">
        <v>1</v>
      </c>
    </row>
    <row r="120" ht="61" customHeight="1" s="49">
      <c r="A120" s="1" t="inlineStr">
        <is>
          <t>HDG - Bât. A/B — CTA 110</t>
        </is>
      </c>
      <c r="B120" s="5" t="inlineStr">
        <is>
          <t>Ventilation</t>
        </is>
      </c>
      <c r="C120" s="1" t="inlineStr">
        <is>
          <t>CTA</t>
        </is>
      </c>
      <c r="D120" s="5" t="inlineStr">
        <is>
          <t>Climaciat</t>
        </is>
      </c>
      <c r="E120" s="1" t="inlineStr">
        <is>
          <t>-</t>
        </is>
      </c>
      <c r="F120" s="1" t="inlineStr">
        <is>
          <t>P : 10905 m3/h — Composants : Détecteur incendie Finsecur CARAIBES classe I; Moteur vanne de régulation batterie chaude Belimo SR24A-SR; Moteur vanne de régulation batterie froide Belimo SR24A-SR; Moteur volets d'air Belimo NF24A-S2; Variateur de vitesse Vanne Vanne…</t>
        </is>
      </c>
      <c r="G120" s="5" t="n">
        <v>1</v>
      </c>
    </row>
    <row r="121" ht="61" customHeight="1" s="49">
      <c r="A121" s="1" t="inlineStr">
        <is>
          <t>HDG - Bât. A/B — CTA 112</t>
        </is>
      </c>
      <c r="B121" s="5" t="inlineStr">
        <is>
          <t>Ventilation</t>
        </is>
      </c>
      <c r="C121" s="1" t="inlineStr">
        <is>
          <t>CTA</t>
        </is>
      </c>
      <c r="D121" s="5" t="inlineStr">
        <is>
          <t>Climaciat</t>
        </is>
      </c>
      <c r="E121" s="1" t="inlineStr">
        <is>
          <t>-</t>
        </is>
      </c>
      <c r="F121" s="1" t="inlineStr">
        <is>
          <t>P : 2050 m3/h — Composants : Détecteur incendie Finsecur CARAIBES classe I; Moteur vanne de régulation batterie chaude Belimo SR24A-SR; Moteur vanne de régulation batterie froide Belimo SR24A-SR; Moteur volets d'air Belimo NF24A-S2; Variateur de vitesse Vanne Vanne…</t>
        </is>
      </c>
      <c r="G121" s="5" t="n">
        <v>1</v>
      </c>
    </row>
    <row r="122" ht="72.5" customHeight="1" s="49">
      <c r="A122" s="1" t="inlineStr">
        <is>
          <t>HDG - Bât. A/B — CTA 113</t>
        </is>
      </c>
      <c r="B122" s="5" t="inlineStr">
        <is>
          <t>Ventilation</t>
        </is>
      </c>
      <c r="C122" s="1" t="inlineStr">
        <is>
          <t>CTA</t>
        </is>
      </c>
      <c r="D122" s="5" t="inlineStr">
        <is>
          <t>Climaciat</t>
        </is>
      </c>
      <c r="E122" s="1" t="inlineStr">
        <is>
          <t>-</t>
        </is>
      </c>
      <c r="F122" s="1" t="inlineStr">
        <is>
          <t>P : 4740 m3/h — Composants : Détecteur incendie Finsecur CARAIBES classe I; Moteur vanne de régulation batterie chaude Belimo SR24A-SR; Moteur vanne de régulation batterie froide Belimo SR24A-SR; Moteur volets d'air Belimo NF24A-S2; Variateur de vitesse soufflage ABB ACH550</t>
        </is>
      </c>
      <c r="G122" s="5" t="n">
        <v>1</v>
      </c>
    </row>
    <row r="123" ht="61" customHeight="1" s="49">
      <c r="A123" s="1" t="inlineStr">
        <is>
          <t>HDG - Bât. A/B — CTA 114</t>
        </is>
      </c>
      <c r="B123" s="5" t="inlineStr">
        <is>
          <t>Ventilation</t>
        </is>
      </c>
      <c r="C123" s="1" t="inlineStr">
        <is>
          <t>CTA</t>
        </is>
      </c>
      <c r="D123" s="5" t="inlineStr">
        <is>
          <t>Climaciat</t>
        </is>
      </c>
      <c r="E123" s="1" t="inlineStr">
        <is>
          <t>-</t>
        </is>
      </c>
      <c r="F123" s="1" t="inlineStr">
        <is>
          <t>P : 3020 m3/h — Composants : Détecteur incendie Finsecur CARAIBES classe I; Moteur vanne de régulation batterie chaude Belimo LR24A-SR; Moteur vanne de régulation batterie froide Belimo LR24A-SR; Moteur volets d'air Belimo NF24A-S2; Variateur de vitesse Vanne Vanne…</t>
        </is>
      </c>
      <c r="G123" s="5" t="n">
        <v>1</v>
      </c>
    </row>
    <row r="124" ht="61" customHeight="1" s="49">
      <c r="A124" s="1" t="inlineStr">
        <is>
          <t>HDG - Bât. A/B — CTA 115</t>
        </is>
      </c>
      <c r="B124" s="5" t="inlineStr">
        <is>
          <t>Ventilation</t>
        </is>
      </c>
      <c r="C124" s="1" t="inlineStr">
        <is>
          <t>CTA</t>
        </is>
      </c>
      <c r="D124" s="5" t="inlineStr">
        <is>
          <t>Climaciat</t>
        </is>
      </c>
      <c r="E124" s="1" t="inlineStr">
        <is>
          <t>-</t>
        </is>
      </c>
      <c r="F124" s="1" t="inlineStr">
        <is>
          <t>P : 3980 m3/h — Composants : Détecteur incendie Finsecur CARAIBES classe I; Moteur vanne de régulation batterie chaude Belimo SR24A-SR; Moteur vanne de régulation batterie froide Belimo SR24A-SR; Moteur volets d'air Belimo NF24A-S2; Variateur de vitesse soufflage AB…</t>
        </is>
      </c>
      <c r="G124" s="5" t="n">
        <v>1</v>
      </c>
    </row>
    <row r="125" ht="49.5" customHeight="1" s="49">
      <c r="A125" s="1" t="inlineStr">
        <is>
          <t>HDG - Bât. A/B — CTA 116</t>
        </is>
      </c>
      <c r="B125" s="5" t="inlineStr">
        <is>
          <t>Ventilation</t>
        </is>
      </c>
      <c r="C125" s="1" t="inlineStr">
        <is>
          <t>CTA</t>
        </is>
      </c>
      <c r="D125" s="5" t="inlineStr">
        <is>
          <t>Climaciat</t>
        </is>
      </c>
      <c r="E125" s="1" t="inlineStr">
        <is>
          <t>-</t>
        </is>
      </c>
      <c r="F125" s="1" t="inlineStr">
        <is>
          <t>Composants : Moteur vanne de régulation batterie chaude Belimo LR24A-SR; Moteur volets d'air Belimo NF24A-S2; Variateur de vitesse Vanne; Variateur de vitesse soufflage ABB ACH550</t>
        </is>
      </c>
      <c r="G125" s="5" t="n">
        <v>1</v>
      </c>
    </row>
    <row r="126" ht="61" customHeight="1" s="49">
      <c r="A126" s="1" t="inlineStr">
        <is>
          <t>HDG - Bât. A/B — CTA 117</t>
        </is>
      </c>
      <c r="B126" s="5" t="inlineStr">
        <is>
          <t>Ventilation</t>
        </is>
      </c>
      <c r="C126" s="1" t="inlineStr">
        <is>
          <t>CTA</t>
        </is>
      </c>
      <c r="D126" s="5" t="inlineStr">
        <is>
          <t>Climaciat</t>
        </is>
      </c>
      <c r="E126" s="1" t="inlineStr">
        <is>
          <t>-</t>
        </is>
      </c>
      <c r="F126" s="1" t="inlineStr">
        <is>
          <t>P : 17700 m3/h — Composants : Détecteur incendie Finsecur CARAIBES classe I; Moteur vanne de régulation batterie chaude Belimo SR24A-SR; Moteur vanne de régulation batterie froide Belimo SR24A-SR; Moteur volets d'air Belimo NF24A-S2; Variateur de vitesse Vanne Vanne…</t>
        </is>
      </c>
      <c r="G126" s="5" t="n">
        <v>1</v>
      </c>
    </row>
    <row r="127" ht="49.5" customHeight="1" s="49">
      <c r="A127" s="1" t="inlineStr">
        <is>
          <t>HDG - Bât. A/B — CTA 118</t>
        </is>
      </c>
      <c r="B127" s="5" t="inlineStr">
        <is>
          <t>Ventilation</t>
        </is>
      </c>
      <c r="C127" s="1" t="inlineStr">
        <is>
          <t>CTA</t>
        </is>
      </c>
      <c r="D127" s="5" t="inlineStr">
        <is>
          <t>Climaciat</t>
        </is>
      </c>
      <c r="E127" s="1" t="inlineStr">
        <is>
          <t>-</t>
        </is>
      </c>
      <c r="F127" s="1" t="inlineStr">
        <is>
          <t>P : 10905 m3/h — Composants : Moteur vanne de régulation batterie chaude Belimo LR24A-SR; Moteur volets d'air Belimo NF24A-S2; Variateur de vitesse Moteur; Variateur de vitesse soufflage ABB ACH550</t>
        </is>
      </c>
      <c r="G127" s="5" t="n">
        <v>1</v>
      </c>
    </row>
    <row r="128" ht="61" customHeight="1" s="49">
      <c r="A128" s="1" t="inlineStr">
        <is>
          <t>HDG - Bât. A/B — CTA 119</t>
        </is>
      </c>
      <c r="B128" s="5" t="inlineStr">
        <is>
          <t>Ventilation</t>
        </is>
      </c>
      <c r="C128" s="1" t="inlineStr">
        <is>
          <t>CTA</t>
        </is>
      </c>
      <c r="D128" s="5" t="inlineStr">
        <is>
          <t>Climaciat</t>
        </is>
      </c>
      <c r="E128" s="1" t="inlineStr">
        <is>
          <t>Type: U27</t>
        </is>
      </c>
      <c r="F128" s="1" t="inlineStr">
        <is>
          <t>P : 1965 m3/h — Composants : Détecteur incendie Finsecur CARAIBES classe I; Moteur vanne de régulation batterie chaude Belimo SR24A-SR; Moteur vanne de régulation batterie froide Belimo SR24A-SR; Moteur volets d'air Belimo NF24A-S2; Variateur de vitesse Vanne Vanne…</t>
        </is>
      </c>
      <c r="G128" s="5" t="n">
        <v>1</v>
      </c>
    </row>
    <row r="129" ht="61" customHeight="1" s="49">
      <c r="A129" s="1" t="inlineStr">
        <is>
          <t>HDG - Bât. A/B — CTA 131</t>
        </is>
      </c>
      <c r="B129" s="5" t="inlineStr">
        <is>
          <t>Ventilation</t>
        </is>
      </c>
      <c r="C129" s="1" t="inlineStr">
        <is>
          <t>CTA</t>
        </is>
      </c>
      <c r="D129" s="5" t="inlineStr">
        <is>
          <t>Climaciat</t>
        </is>
      </c>
      <c r="E129" s="1" t="inlineStr">
        <is>
          <t>Type: U27</t>
        </is>
      </c>
      <c r="F129" s="1" t="inlineStr">
        <is>
          <t>P : 4295 m3/h — Composants : Détecteur incendie Finsecur CARAIBES classe I; Moteur vanne de régulation batterie chaude Belimo SR24A-SR; Moteur vanne de régulation batterie froide Belimo SR24A-SR; Moteur volets d'air Belimo NF24A-S2; Variateur de vitesse Vanne Vanne…</t>
        </is>
      </c>
      <c r="G129" s="5" t="n">
        <v>1</v>
      </c>
    </row>
    <row r="130" ht="15" customHeight="1" s="49">
      <c r="A130" s="1" t="inlineStr">
        <is>
          <t>HDG - Bât. A/B — Local AVS B2 01</t>
        </is>
      </c>
      <c r="B130" s="5" t="inlineStr">
        <is>
          <t>Ventilation</t>
        </is>
      </c>
      <c r="C130" s="1" t="inlineStr">
        <is>
          <t>VEX 110.1</t>
        </is>
      </c>
      <c r="D130" s="5" t="inlineStr">
        <is>
          <t>Climaciat</t>
        </is>
      </c>
      <c r="E130" s="1" t="inlineStr">
        <is>
          <t>-</t>
        </is>
      </c>
      <c r="F130" s="1" t="inlineStr">
        <is>
          <t>P : 10900 m3/h</t>
        </is>
      </c>
      <c r="G130" s="5" t="n">
        <v>2</v>
      </c>
    </row>
    <row r="131" ht="15" customHeight="1" s="49">
      <c r="A131" s="1" t="inlineStr">
        <is>
          <t>HDG - Bât. A/B — Local AVS B2 01</t>
        </is>
      </c>
      <c r="B131" s="5" t="inlineStr">
        <is>
          <t>Ventilation</t>
        </is>
      </c>
      <c r="C131" s="1" t="inlineStr">
        <is>
          <t>VEX 113.</t>
        </is>
      </c>
      <c r="D131" s="5" t="inlineStr">
        <is>
          <t>-</t>
        </is>
      </c>
      <c r="E131" s="1" t="inlineStr">
        <is>
          <t>-</t>
        </is>
      </c>
      <c r="F131" s="1" t="inlineStr">
        <is>
          <t>P : 1050 m3/H — En Terrasse 5em</t>
        </is>
      </c>
      <c r="G131" s="5" t="n">
        <v>1</v>
      </c>
    </row>
    <row r="132" ht="15" customHeight="1" s="49">
      <c r="A132" s="1" t="inlineStr">
        <is>
          <t>HDG - Bât. A/B — Local AVS B2 01</t>
        </is>
      </c>
      <c r="B132" s="5" t="inlineStr">
        <is>
          <t>Ventilation</t>
        </is>
      </c>
      <c r="C132" s="1" t="inlineStr">
        <is>
          <t>VEX 113.1</t>
        </is>
      </c>
      <c r="D132" s="5" t="inlineStr">
        <is>
          <t>Climaciat</t>
        </is>
      </c>
      <c r="E132" s="1" t="inlineStr">
        <is>
          <t>-</t>
        </is>
      </c>
      <c r="F132" s="1" t="inlineStr">
        <is>
          <t>P : 3675 m3/h</t>
        </is>
      </c>
      <c r="G132" s="5" t="n">
        <v>1</v>
      </c>
    </row>
    <row r="133" ht="15" customHeight="1" s="49">
      <c r="A133" s="1" t="inlineStr">
        <is>
          <t>HDG - Bât. A/B — Local AVS D2 01</t>
        </is>
      </c>
      <c r="B133" s="5" t="inlineStr">
        <is>
          <t>Ventilation</t>
        </is>
      </c>
      <c r="C133" s="1" t="inlineStr">
        <is>
          <t>VEX 108.1</t>
        </is>
      </c>
      <c r="D133" s="5" t="inlineStr">
        <is>
          <t>Climaciat</t>
        </is>
      </c>
      <c r="E133" s="1" t="inlineStr">
        <is>
          <t>-</t>
        </is>
      </c>
      <c r="F133" s="1" t="inlineStr">
        <is>
          <t>P : 3980 m3/h</t>
        </is>
      </c>
      <c r="G133" s="5" t="n">
        <v>1</v>
      </c>
    </row>
    <row r="134" ht="15" customHeight="1" s="49">
      <c r="A134" s="1" t="inlineStr">
        <is>
          <t>HDG - Bât. A/B — Local AVS D2 01</t>
        </is>
      </c>
      <c r="B134" s="5" t="inlineStr">
        <is>
          <t>Ventilation</t>
        </is>
      </c>
      <c r="C134" s="1" t="inlineStr">
        <is>
          <t>VEX 114.1</t>
        </is>
      </c>
      <c r="D134" s="5" t="inlineStr">
        <is>
          <t>-</t>
        </is>
      </c>
      <c r="E134" s="1" t="inlineStr">
        <is>
          <t>-</t>
        </is>
      </c>
      <c r="F134" s="1" t="inlineStr">
        <is>
          <t>P : 3020 m3/h</t>
        </is>
      </c>
      <c r="G134" s="5" t="n">
        <v>1</v>
      </c>
    </row>
    <row r="135" ht="15" customHeight="1" s="49">
      <c r="A135" s="1" t="inlineStr">
        <is>
          <t>HDG - Bât. A/B — Local AVS D2 01</t>
        </is>
      </c>
      <c r="B135" s="5" t="inlineStr">
        <is>
          <t>Ventilation</t>
        </is>
      </c>
      <c r="C135" s="1" t="inlineStr">
        <is>
          <t>VEX 131.1</t>
        </is>
      </c>
      <c r="D135" s="5" t="inlineStr">
        <is>
          <t>Climaciat</t>
        </is>
      </c>
      <c r="E135" s="1" t="inlineStr">
        <is>
          <t>-</t>
        </is>
      </c>
      <c r="F135" s="1" t="inlineStr">
        <is>
          <t>P : 4145 m3/h</t>
        </is>
      </c>
      <c r="G135" s="5" t="n">
        <v>1</v>
      </c>
    </row>
    <row r="136" ht="15" customHeight="1" s="49">
      <c r="A136" s="1" t="inlineStr">
        <is>
          <t>HDG - Bât. A/B — Local AVS F2 01</t>
        </is>
      </c>
      <c r="B136" s="5" t="inlineStr">
        <is>
          <t>Ventilation</t>
        </is>
      </c>
      <c r="C136" s="1" t="inlineStr">
        <is>
          <t>VEX 107.1</t>
        </is>
      </c>
      <c r="D136" s="5" t="inlineStr">
        <is>
          <t>Climaciat</t>
        </is>
      </c>
      <c r="E136" s="1" t="inlineStr">
        <is>
          <t>-</t>
        </is>
      </c>
      <c r="F136" s="1" t="inlineStr">
        <is>
          <t>-</t>
        </is>
      </c>
      <c r="G136" s="5" t="n">
        <v>1</v>
      </c>
    </row>
    <row r="137" ht="15" customHeight="1" s="49">
      <c r="A137" s="1" t="inlineStr">
        <is>
          <t>HDG - Bât. A/B — Local AVS F2 01</t>
        </is>
      </c>
      <c r="B137" s="5" t="inlineStr">
        <is>
          <t>Ventilation</t>
        </is>
      </c>
      <c r="C137" s="1" t="inlineStr">
        <is>
          <t>VEX 116.1</t>
        </is>
      </c>
      <c r="D137" s="5" t="inlineStr">
        <is>
          <t>Climaciat</t>
        </is>
      </c>
      <c r="E137" s="1" t="inlineStr">
        <is>
          <t>-</t>
        </is>
      </c>
      <c r="F137" s="1" t="inlineStr">
        <is>
          <t>-</t>
        </is>
      </c>
      <c r="G137" s="5" t="n">
        <v>1</v>
      </c>
    </row>
    <row r="138" ht="15" customHeight="1" s="49">
      <c r="A138" s="1" t="inlineStr">
        <is>
          <t>HDG - Bât. A/B — Local AVS F2 01</t>
        </is>
      </c>
      <c r="B138" s="5" t="inlineStr">
        <is>
          <t>Ventilation</t>
        </is>
      </c>
      <c r="C138" s="1" t="inlineStr">
        <is>
          <t>VEX 117.1</t>
        </is>
      </c>
      <c r="D138" s="5" t="inlineStr">
        <is>
          <t>Climaciat</t>
        </is>
      </c>
      <c r="E138" s="1" t="inlineStr">
        <is>
          <t>-</t>
        </is>
      </c>
      <c r="F138" s="1" t="inlineStr">
        <is>
          <t>-</t>
        </is>
      </c>
      <c r="G138" s="5" t="n">
        <v>1</v>
      </c>
    </row>
    <row r="139" ht="15" customHeight="1" s="49">
      <c r="A139" s="1" t="inlineStr">
        <is>
          <t>HDG - Bât. A/B — Local AVS F2 01</t>
        </is>
      </c>
      <c r="B139" s="5" t="inlineStr">
        <is>
          <t>Ventilation</t>
        </is>
      </c>
      <c r="C139" s="1" t="inlineStr">
        <is>
          <t>VEX 117.1</t>
        </is>
      </c>
      <c r="D139" s="5" t="inlineStr">
        <is>
          <t>-</t>
        </is>
      </c>
      <c r="E139" s="1" t="inlineStr">
        <is>
          <t>-</t>
        </is>
      </c>
      <c r="F139" s="1" t="inlineStr">
        <is>
          <t>P : 750 m3/h — Sur terrasse bat B</t>
        </is>
      </c>
      <c r="G139" s="5" t="n">
        <v>1</v>
      </c>
    </row>
    <row r="140" ht="15" customHeight="1" s="49">
      <c r="A140" s="1" t="inlineStr">
        <is>
          <t>HDG - Bât. A/B — Local AVS H2 01</t>
        </is>
      </c>
      <c r="B140" s="5" t="inlineStr">
        <is>
          <t>Ventilation</t>
        </is>
      </c>
      <c r="C140" s="1" t="inlineStr">
        <is>
          <t>VEX 103.1</t>
        </is>
      </c>
      <c r="D140" s="5" t="inlineStr">
        <is>
          <t>Climaciat</t>
        </is>
      </c>
      <c r="E140" s="1" t="inlineStr">
        <is>
          <t>-</t>
        </is>
      </c>
      <c r="F140" s="1" t="inlineStr">
        <is>
          <t>P : 3645 m3/h</t>
        </is>
      </c>
      <c r="G140" s="5" t="n">
        <v>1</v>
      </c>
    </row>
    <row r="141" ht="15" customHeight="1" s="49">
      <c r="A141" s="1" t="inlineStr">
        <is>
          <t>HDG - Bât. A/B — Local AVS H2 01</t>
        </is>
      </c>
      <c r="B141" s="5" t="inlineStr">
        <is>
          <t>Ventilation</t>
        </is>
      </c>
      <c r="C141" s="1" t="inlineStr">
        <is>
          <t>VEX 118.1</t>
        </is>
      </c>
      <c r="D141" s="5" t="inlineStr">
        <is>
          <t>Climaciat</t>
        </is>
      </c>
      <c r="E141" s="1" t="inlineStr">
        <is>
          <t>-</t>
        </is>
      </c>
      <c r="F141" s="1" t="inlineStr">
        <is>
          <t>-</t>
        </is>
      </c>
      <c r="G141" s="5" t="n">
        <v>1</v>
      </c>
    </row>
    <row r="142" ht="15" customHeight="1" s="49">
      <c r="A142" s="1" t="inlineStr">
        <is>
          <t>HDG - Bât. A/B — Local AVS K2 01</t>
        </is>
      </c>
      <c r="B142" s="5" t="inlineStr">
        <is>
          <t>Ventilation</t>
        </is>
      </c>
      <c r="C142" s="1" t="inlineStr">
        <is>
          <t>VEX 108.1</t>
        </is>
      </c>
      <c r="D142" s="5" t="inlineStr">
        <is>
          <t>Climaciat</t>
        </is>
      </c>
      <c r="E142" s="1" t="inlineStr">
        <is>
          <t>-</t>
        </is>
      </c>
      <c r="F142" s="1" t="inlineStr">
        <is>
          <t>P : 6300 m3/h</t>
        </is>
      </c>
      <c r="G142" s="5" t="n">
        <v>1</v>
      </c>
    </row>
    <row r="143" ht="15" customHeight="1" s="49">
      <c r="A143" s="1" t="inlineStr">
        <is>
          <t>HDG - Bât. A/B — Local AVS K2 01</t>
        </is>
      </c>
      <c r="B143" s="5" t="inlineStr">
        <is>
          <t>Ventilation</t>
        </is>
      </c>
      <c r="C143" s="1" t="inlineStr">
        <is>
          <t>VEX 108.2</t>
        </is>
      </c>
      <c r="D143" s="5" t="inlineStr">
        <is>
          <t>-</t>
        </is>
      </c>
      <c r="E143" s="1" t="inlineStr">
        <is>
          <t>-</t>
        </is>
      </c>
      <c r="F143" s="1" t="inlineStr">
        <is>
          <t>P : 6625 m3/H — En Terrasse</t>
        </is>
      </c>
      <c r="G143" s="5" t="n">
        <v>1</v>
      </c>
    </row>
    <row r="144" ht="15" customHeight="1" s="49">
      <c r="A144" s="1" t="inlineStr">
        <is>
          <t>HDG - Bât. A/B — Local AVS K2 01</t>
        </is>
      </c>
      <c r="B144" s="5" t="inlineStr">
        <is>
          <t>Ventilation</t>
        </is>
      </c>
      <c r="C144" s="1" t="inlineStr">
        <is>
          <t>VEX 109.1</t>
        </is>
      </c>
      <c r="D144" s="5" t="inlineStr">
        <is>
          <t>-</t>
        </is>
      </c>
      <c r="E144" s="1" t="inlineStr">
        <is>
          <t>-</t>
        </is>
      </c>
      <c r="F144" s="1" t="inlineStr">
        <is>
          <t>P : 3200 m3/h</t>
        </is>
      </c>
      <c r="G144" s="5" t="n">
        <v>1</v>
      </c>
    </row>
    <row r="145" ht="15" customHeight="1" s="49">
      <c r="A145" s="1" t="inlineStr">
        <is>
          <t>HDG - Bât. A/B — Local AVS K2 01</t>
        </is>
      </c>
      <c r="B145" s="5" t="inlineStr">
        <is>
          <t>Ventilation</t>
        </is>
      </c>
      <c r="C145" s="1" t="inlineStr">
        <is>
          <t>VEX 119.1</t>
        </is>
      </c>
      <c r="D145" s="5" t="inlineStr">
        <is>
          <t>Climaciat</t>
        </is>
      </c>
      <c r="E145" s="1" t="inlineStr">
        <is>
          <t>-</t>
        </is>
      </c>
      <c r="F145" s="1" t="inlineStr">
        <is>
          <t>P : 1965 m3/h</t>
        </is>
      </c>
      <c r="G145" s="5" t="n">
        <v>1</v>
      </c>
    </row>
    <row r="146" ht="26.5" customHeight="1" s="49">
      <c r="A146" s="1" t="inlineStr">
        <is>
          <t>HDG - Bât. A/B — Récupération d'énergie</t>
        </is>
      </c>
      <c r="B146" s="5" t="inlineStr">
        <is>
          <t>Ventilation</t>
        </is>
      </c>
      <c r="C146" s="1" t="inlineStr">
        <is>
          <t>Batterie récupération (extraction)</t>
        </is>
      </c>
      <c r="D146" s="5" t="inlineStr">
        <is>
          <t>Batterie</t>
        </is>
      </c>
      <c r="E146" s="1" t="inlineStr">
        <is>
          <t>-</t>
        </is>
      </c>
      <c r="F146" s="1" t="inlineStr">
        <is>
          <t>-</t>
        </is>
      </c>
      <c r="G146" s="5" t="n">
        <v>4</v>
      </c>
    </row>
    <row r="147" ht="26.5" customHeight="1" s="49">
      <c r="A147" s="1" t="inlineStr">
        <is>
          <t>HDG - Bât. A/B — Récupération d'énergie</t>
        </is>
      </c>
      <c r="B147" s="5" t="inlineStr">
        <is>
          <t>Ventilation</t>
        </is>
      </c>
      <c r="C147" s="1" t="inlineStr">
        <is>
          <t>Batterie récupération (extraction)</t>
        </is>
      </c>
      <c r="D147" s="5" t="inlineStr">
        <is>
          <t>-</t>
        </is>
      </c>
      <c r="E147" s="1" t="inlineStr">
        <is>
          <t>Batterie restitution (Air neuf)</t>
        </is>
      </c>
      <c r="F147" s="1" t="inlineStr">
        <is>
          <t>-</t>
        </is>
      </c>
      <c r="G147" s="5" t="n">
        <v>1</v>
      </c>
    </row>
    <row r="148" ht="15" customHeight="1" s="49">
      <c r="A148" s="1" t="inlineStr">
        <is>
          <t>HDG - Bât. A/B — PAC AIR/AIR</t>
        </is>
      </c>
      <c r="B148" s="5" t="inlineStr">
        <is>
          <t>Émission</t>
        </is>
      </c>
      <c r="C148" s="1" t="inlineStr">
        <is>
          <t>Aérotherme local</t>
        </is>
      </c>
      <c r="D148" s="5" t="inlineStr">
        <is>
          <t>Sabiana</t>
        </is>
      </c>
      <c r="E148" s="1" t="inlineStr">
        <is>
          <t>-</t>
        </is>
      </c>
      <c r="F148" s="1" t="inlineStr">
        <is>
          <t>-</t>
        </is>
      </c>
      <c r="G148" s="5" t="n">
        <v>11</v>
      </c>
    </row>
    <row r="149" ht="26.5" customHeight="1" s="49">
      <c r="A149" s="1" t="inlineStr">
        <is>
          <t>HDG - Bât. A/B — Circuit radiateurs + UT</t>
        </is>
      </c>
      <c r="B149" s="5" t="inlineStr">
        <is>
          <t>Régulation</t>
        </is>
      </c>
      <c r="C149" s="1" t="inlineStr">
        <is>
          <t>Vanne de régulation primaire</t>
        </is>
      </c>
      <c r="D149" s="5" t="inlineStr">
        <is>
          <t>Belimo</t>
        </is>
      </c>
      <c r="E149" s="1" t="inlineStr">
        <is>
          <t>NR24A SR</t>
        </is>
      </c>
      <c r="F149" s="1" t="inlineStr">
        <is>
          <t>-</t>
        </is>
      </c>
      <c r="G149" s="5" t="n">
        <v>4</v>
      </c>
    </row>
    <row r="150" ht="26.5" customHeight="1" s="49">
      <c r="A150" s="1" t="inlineStr">
        <is>
          <t>HDG - Bât. A/B — Circuit radiateurs + UT</t>
        </is>
      </c>
      <c r="B150" s="5" t="inlineStr">
        <is>
          <t>Régulation</t>
        </is>
      </c>
      <c r="C150" s="1" t="inlineStr">
        <is>
          <t>Vanne de régulation primaire</t>
        </is>
      </c>
      <c r="D150" s="5" t="inlineStr">
        <is>
          <t>Belimo</t>
        </is>
      </c>
      <c r="E150" s="1" t="inlineStr">
        <is>
          <t>NVD 24-SR</t>
        </is>
      </c>
      <c r="F150" s="1" t="inlineStr">
        <is>
          <t>-</t>
        </is>
      </c>
      <c r="G150" s="5" t="n">
        <v>1</v>
      </c>
    </row>
    <row r="151" ht="15" customHeight="1" s="49">
      <c r="A151" s="1" t="inlineStr">
        <is>
          <t>HDG - Bât. A/B — ECS générale</t>
        </is>
      </c>
      <c r="B151" s="5" t="inlineStr">
        <is>
          <t>Régulation</t>
        </is>
      </c>
      <c r="C151" s="1" t="inlineStr">
        <is>
          <t>Vanne régulation 3 voies</t>
        </is>
      </c>
      <c r="D151" s="5" t="inlineStr">
        <is>
          <t>Siemens</t>
        </is>
      </c>
      <c r="E151" s="1" t="inlineStr">
        <is>
          <t>SKB 62</t>
        </is>
      </c>
      <c r="F151" s="1" t="inlineStr">
        <is>
          <t>-</t>
        </is>
      </c>
      <c r="G151" s="5" t="n">
        <v>4</v>
      </c>
    </row>
    <row r="152" ht="26.5" customHeight="1" s="49">
      <c r="A152" s="1" t="inlineStr">
        <is>
          <t>HDG - Bât. A/B — Armoires électrique</t>
        </is>
      </c>
      <c r="B152" s="5" t="inlineStr">
        <is>
          <t>Annexes</t>
        </is>
      </c>
      <c r="C152" s="1" t="inlineStr">
        <is>
          <t>Armoire élec principale</t>
        </is>
      </c>
      <c r="D152" s="5" t="inlineStr">
        <is>
          <t>-</t>
        </is>
      </c>
      <c r="E152" s="1" t="inlineStr">
        <is>
          <t>-</t>
        </is>
      </c>
      <c r="F152" s="1" t="inlineStr">
        <is>
          <t>-</t>
        </is>
      </c>
      <c r="G152" s="5" t="n">
        <v>2</v>
      </c>
    </row>
    <row r="153" ht="26.5" customHeight="1" s="49">
      <c r="A153" s="1" t="inlineStr">
        <is>
          <t>HDG - Bât. A/B — Armoires électrique</t>
        </is>
      </c>
      <c r="B153" s="5" t="inlineStr">
        <is>
          <t>Annexes</t>
        </is>
      </c>
      <c r="C153" s="1" t="inlineStr">
        <is>
          <t>Armoire élec principale</t>
        </is>
      </c>
      <c r="D153" s="5" t="inlineStr">
        <is>
          <t>-</t>
        </is>
      </c>
      <c r="E153" s="1" t="inlineStr">
        <is>
          <t>-</t>
        </is>
      </c>
      <c r="F153" s="1" t="inlineStr">
        <is>
          <t>-</t>
        </is>
      </c>
      <c r="G153" s="5" t="n">
        <v>1</v>
      </c>
    </row>
    <row r="154" ht="26.5" customHeight="1" s="49">
      <c r="A154" s="1" t="inlineStr">
        <is>
          <t>HDG - Bât. A/B — Armoires électrique</t>
        </is>
      </c>
      <c r="B154" s="5" t="inlineStr">
        <is>
          <t>Annexes</t>
        </is>
      </c>
      <c r="C154" s="1" t="inlineStr">
        <is>
          <t>Armoire élec principale</t>
        </is>
      </c>
      <c r="D154" s="5" t="inlineStr">
        <is>
          <t>Porte</t>
        </is>
      </c>
      <c r="E154" s="1" t="inlineStr">
        <is>
          <t>-</t>
        </is>
      </c>
      <c r="F154" s="1" t="inlineStr">
        <is>
          <t>-</t>
        </is>
      </c>
      <c r="G154" s="5" t="n">
        <v>1</v>
      </c>
    </row>
    <row r="155" ht="15" customHeight="1" s="49">
      <c r="A155" s="1" t="inlineStr">
        <is>
          <t>HDG - Bât. A/B — Local Eau</t>
        </is>
      </c>
      <c r="B155" s="5" t="inlineStr">
        <is>
          <t>Annexes</t>
        </is>
      </c>
      <c r="C155" s="1" t="inlineStr">
        <is>
          <t>Circuit Self</t>
        </is>
      </c>
      <c r="D155" s="5" t="inlineStr">
        <is>
          <t>-</t>
        </is>
      </c>
      <c r="E155" s="1" t="inlineStr">
        <is>
          <t>-</t>
        </is>
      </c>
      <c r="F155" s="1" t="inlineStr">
        <is>
          <t>Index : Illisible</t>
        </is>
      </c>
      <c r="G155" s="5" t="n">
        <v>1</v>
      </c>
    </row>
    <row r="156" ht="26.5" customHeight="1" s="49">
      <c r="A156" s="1" t="inlineStr">
        <is>
          <t>HDG - Bât. A/B — Local Eau</t>
        </is>
      </c>
      <c r="B156" s="5" t="inlineStr">
        <is>
          <t>Annexes</t>
        </is>
      </c>
      <c r="C156" s="1" t="inlineStr">
        <is>
          <t>Circuit arrosage</t>
        </is>
      </c>
      <c r="D156" s="5" t="inlineStr">
        <is>
          <t>Disco</t>
        </is>
      </c>
      <c r="E156" s="1" t="inlineStr">
        <is>
          <t>-</t>
        </is>
      </c>
      <c r="F156" s="1" t="inlineStr">
        <is>
          <t>Date du dernier contrôle disconnecteur indiquée: 20/03/2023 | Index compteur: Illisible</t>
        </is>
      </c>
      <c r="G156" s="5" t="n">
        <v>1</v>
      </c>
    </row>
    <row r="157" ht="15" customHeight="1" s="49">
      <c r="A157" s="1" t="inlineStr">
        <is>
          <t>HDG - Bât. A/B — Local Eau</t>
        </is>
      </c>
      <c r="B157" s="5" t="inlineStr">
        <is>
          <t>Annexes</t>
        </is>
      </c>
      <c r="C157" s="1" t="inlineStr">
        <is>
          <t>Circuit plateaux techniques</t>
        </is>
      </c>
      <c r="D157" s="5" t="inlineStr">
        <is>
          <t>-</t>
        </is>
      </c>
      <c r="E157" s="1" t="inlineStr">
        <is>
          <t>-</t>
        </is>
      </c>
      <c r="F157" s="1" t="inlineStr">
        <is>
          <t>P : 159841 m3 — Index compteur: 159841m3</t>
        </is>
      </c>
      <c r="G157" s="5" t="n">
        <v>1</v>
      </c>
    </row>
    <row r="158" ht="15" customHeight="1" s="49">
      <c r="A158" s="1" t="inlineStr">
        <is>
          <t>HDG - Bât. A/B — Local Eau</t>
        </is>
      </c>
      <c r="B158" s="5" t="inlineStr">
        <is>
          <t>Annexes</t>
        </is>
      </c>
      <c r="C158" s="1" t="inlineStr">
        <is>
          <t>Circuit stérilisation</t>
        </is>
      </c>
      <c r="D158" s="5" t="inlineStr">
        <is>
          <t>-</t>
        </is>
      </c>
      <c r="E158" s="1" t="inlineStr">
        <is>
          <t>-</t>
        </is>
      </c>
      <c r="F158" s="1" t="inlineStr">
        <is>
          <t>Index Compteur: XXXX</t>
        </is>
      </c>
      <c r="G158" s="5" t="n">
        <v>1</v>
      </c>
    </row>
    <row r="159" ht="15" customHeight="1" s="49">
      <c r="A159" s="1" t="inlineStr">
        <is>
          <t>HDG - Bât. A/B — Local Eau</t>
        </is>
      </c>
      <c r="B159" s="5" t="inlineStr">
        <is>
          <t>Annexes</t>
        </is>
      </c>
      <c r="C159" s="1" t="inlineStr">
        <is>
          <t>Compteur EF MCO</t>
        </is>
      </c>
      <c r="D159" s="5" t="inlineStr">
        <is>
          <t>Zenner</t>
        </is>
      </c>
      <c r="E159" s="1" t="inlineStr">
        <is>
          <t>DN 150</t>
        </is>
      </c>
      <c r="F159" s="1" t="inlineStr">
        <is>
          <t>P : 72111 m3 — Index : 72111 m3</t>
        </is>
      </c>
      <c r="G159" s="5" t="n">
        <v>1</v>
      </c>
    </row>
    <row r="160" ht="15" customHeight="1" s="49">
      <c r="A160" s="1" t="inlineStr">
        <is>
          <t>HDG - Bât. A/B — Local Eau</t>
        </is>
      </c>
      <c r="B160" s="5" t="inlineStr">
        <is>
          <t>Annexes</t>
        </is>
      </c>
      <c r="C160" s="1" t="inlineStr">
        <is>
          <t>Compteur arrivée principale</t>
        </is>
      </c>
      <c r="D160" s="5" t="inlineStr">
        <is>
          <t>-</t>
        </is>
      </c>
      <c r="E160" s="1" t="inlineStr">
        <is>
          <t>-</t>
        </is>
      </c>
      <c r="F160" s="1" t="inlineStr">
        <is>
          <t>P : 53478 m3 — Index : 53478 m3</t>
        </is>
      </c>
      <c r="G160" s="5" t="n">
        <v>1</v>
      </c>
    </row>
    <row r="161" ht="15" customHeight="1" s="49">
      <c r="A161" s="1" t="inlineStr">
        <is>
          <t>HDG - Bât. A/B — Local Eau</t>
        </is>
      </c>
      <c r="B161" s="5" t="inlineStr">
        <is>
          <t>Annexes</t>
        </is>
      </c>
      <c r="C161" s="1" t="inlineStr">
        <is>
          <t>Compteur service généraux</t>
        </is>
      </c>
      <c r="D161" s="5" t="inlineStr">
        <is>
          <t>-</t>
        </is>
      </c>
      <c r="E161" s="1" t="inlineStr">
        <is>
          <t>-</t>
        </is>
      </c>
      <c r="F161" s="1" t="inlineStr">
        <is>
          <t>Index : Illisible</t>
        </is>
      </c>
      <c r="G161" s="5" t="n">
        <v>1</v>
      </c>
    </row>
    <row r="162" ht="15" customHeight="1" s="49">
      <c r="A162" s="1" t="inlineStr">
        <is>
          <t>HDG - Bât. A/B — Local Eau</t>
        </is>
      </c>
      <c r="B162" s="5" t="inlineStr">
        <is>
          <t>Annexes</t>
        </is>
      </c>
      <c r="C162" s="1" t="inlineStr">
        <is>
          <t>Disconnecteur Service généraux</t>
        </is>
      </c>
      <c r="D162" s="5" t="inlineStr">
        <is>
          <t>-</t>
        </is>
      </c>
      <c r="E162" s="1" t="inlineStr">
        <is>
          <t>-</t>
        </is>
      </c>
      <c r="F162" s="1" t="inlineStr">
        <is>
          <t>Date du dernier contrôle indiquée: 28/04/2024</t>
        </is>
      </c>
      <c r="G162" s="5" t="n">
        <v>1</v>
      </c>
    </row>
    <row r="163" ht="15" customHeight="1" s="49">
      <c r="A163" s="1" t="inlineStr">
        <is>
          <t>HDG - Bât. A/B — Local Eau</t>
        </is>
      </c>
      <c r="B163" s="5" t="inlineStr">
        <is>
          <t>Annexes</t>
        </is>
      </c>
      <c r="C163" s="1" t="inlineStr">
        <is>
          <t>Détendeur arrivée principale</t>
        </is>
      </c>
      <c r="D163" s="5" t="inlineStr">
        <is>
          <t>Braukmann</t>
        </is>
      </c>
      <c r="E163" s="1" t="inlineStr">
        <is>
          <t>D15 200A</t>
        </is>
      </c>
      <c r="F163" s="1" t="inlineStr">
        <is>
          <t>-</t>
        </is>
      </c>
      <c r="G163" s="5" t="n">
        <v>1</v>
      </c>
    </row>
    <row r="164" ht="15" customHeight="1" s="49">
      <c r="A164" s="1" t="inlineStr">
        <is>
          <t>HDG - Bât. A/B — Local Eau</t>
        </is>
      </c>
      <c r="B164" s="5" t="inlineStr">
        <is>
          <t>Annexes</t>
        </is>
      </c>
      <c r="C164" s="1" t="inlineStr">
        <is>
          <t>Suppresseur RIA</t>
        </is>
      </c>
      <c r="D164" s="5" t="inlineStr">
        <is>
          <t>Salmson</t>
        </is>
      </c>
      <c r="E164" s="1" t="inlineStr">
        <is>
          <t>MSO-Alti- V806-2</t>
        </is>
      </c>
      <c r="F164" s="1" t="inlineStr">
        <is>
          <t>-</t>
        </is>
      </c>
      <c r="G164" s="5" t="n">
        <v>1</v>
      </c>
    </row>
    <row r="165" ht="15" customHeight="1" s="49">
      <c r="A165" s="1" t="inlineStr">
        <is>
          <t>HDG - Bât. A/B — PAC AIR/AIR</t>
        </is>
      </c>
      <c r="B165" s="5" t="inlineStr">
        <is>
          <t>Annexes</t>
        </is>
      </c>
      <c r="C165" s="1" t="inlineStr">
        <is>
          <t>Armoire électrique</t>
        </is>
      </c>
      <c r="D165" s="5" t="inlineStr">
        <is>
          <t>Aérotherme</t>
        </is>
      </c>
      <c r="E165" s="1" t="inlineStr">
        <is>
          <t>Arrivée réseau</t>
        </is>
      </c>
      <c r="F165" s="1" t="inlineStr">
        <is>
          <t>-</t>
        </is>
      </c>
      <c r="G165" s="5" t="n">
        <v>1</v>
      </c>
    </row>
    <row r="166" ht="15" customHeight="1" s="49">
      <c r="A166" s="1" t="inlineStr">
        <is>
          <t>HDG - Bât. A/B — PAC AIR/AIR</t>
        </is>
      </c>
      <c r="B166" s="5" t="inlineStr">
        <is>
          <t>Annexes</t>
        </is>
      </c>
      <c r="C166" s="1" t="inlineStr">
        <is>
          <t>Armoire électrique</t>
        </is>
      </c>
      <c r="D166" s="5" t="inlineStr">
        <is>
          <t>-</t>
        </is>
      </c>
      <c r="E166" s="1" t="inlineStr">
        <is>
          <t>-</t>
        </is>
      </c>
      <c r="F166" s="1" t="inlineStr">
        <is>
          <t>-</t>
        </is>
      </c>
      <c r="G166" s="5" t="n">
        <v>1</v>
      </c>
    </row>
    <row r="167" ht="26.5" customHeight="1" s="49">
      <c r="A167" s="1" t="inlineStr">
        <is>
          <t>HDG - Bât. A/B — PAC AIR/AIR</t>
        </is>
      </c>
      <c r="B167" s="5" t="inlineStr">
        <is>
          <t>Annexes</t>
        </is>
      </c>
      <c r="C167" s="1" t="inlineStr">
        <is>
          <t>Armoire électrique</t>
        </is>
      </c>
      <c r="D167" s="5" t="inlineStr">
        <is>
          <t>Caisson</t>
        </is>
      </c>
      <c r="E167" s="1" t="inlineStr">
        <is>
          <t>Filtre déballés non identifiés</t>
        </is>
      </c>
      <c r="F167" s="1" t="inlineStr">
        <is>
          <t>-</t>
        </is>
      </c>
      <c r="G167" s="5" t="n">
        <v>1</v>
      </c>
    </row>
    <row r="168" ht="26.5" customHeight="1" s="49">
      <c r="A168" s="1" t="inlineStr">
        <is>
          <t>HDG - Bât. A/B — Récupération d'énergie</t>
        </is>
      </c>
      <c r="B168" s="5" t="inlineStr">
        <is>
          <t>Annexes</t>
        </is>
      </c>
      <c r="C168" s="1" t="inlineStr">
        <is>
          <t>Disconnecteur</t>
        </is>
      </c>
      <c r="D168" s="5" t="inlineStr">
        <is>
          <t>-</t>
        </is>
      </c>
      <c r="E168" s="1" t="inlineStr">
        <is>
          <t>-</t>
        </is>
      </c>
      <c r="F168" s="1" t="inlineStr">
        <is>
          <t>Contrôle 24/02/2025</t>
        </is>
      </c>
      <c r="G168" s="5" t="n">
        <v>5</v>
      </c>
    </row>
    <row r="169" ht="26.5" customHeight="1" s="49">
      <c r="A169" s="1" t="inlineStr">
        <is>
          <t>HDG - Bât. A/B — Récupération d'énergie</t>
        </is>
      </c>
      <c r="B169" s="5" t="inlineStr">
        <is>
          <t>Annexes</t>
        </is>
      </c>
      <c r="C169" s="1" t="inlineStr">
        <is>
          <t>Vase d'expansion</t>
        </is>
      </c>
      <c r="D169" s="5" t="inlineStr">
        <is>
          <t>-</t>
        </is>
      </c>
      <c r="E169" s="1" t="inlineStr">
        <is>
          <t>-</t>
        </is>
      </c>
      <c r="F169" s="1" t="inlineStr">
        <is>
          <t>P : 24 L</t>
        </is>
      </c>
      <c r="G169" s="5" t="n">
        <v>5</v>
      </c>
    </row>
    <row r="170" ht="15" customHeight="1" s="49">
      <c r="A170" s="1" t="inlineStr">
        <is>
          <t>HDG - Bât. B — Local B 10 C7 01</t>
        </is>
      </c>
      <c r="B170" s="5" t="inlineStr">
        <is>
          <t>Production</t>
        </is>
      </c>
      <c r="C170" s="1" t="inlineStr">
        <is>
          <t>PAC</t>
        </is>
      </c>
      <c r="D170" s="5" t="inlineStr">
        <is>
          <t>Thereco</t>
        </is>
      </c>
      <c r="E170" s="1" t="inlineStr">
        <is>
          <t>PCP 9 DF 9 R</t>
        </is>
      </c>
      <c r="F170" s="1" t="inlineStr">
        <is>
          <t>P : 7830 m3/h</t>
        </is>
      </c>
      <c r="G170" s="5" t="n">
        <v>1</v>
      </c>
    </row>
    <row r="171" ht="26.5" customHeight="1" s="49">
      <c r="A171" s="1" t="inlineStr">
        <is>
          <t>HDG - Bât. B — Locaux techniques procès</t>
        </is>
      </c>
      <c r="B171" s="5" t="inlineStr">
        <is>
          <t>Production</t>
        </is>
      </c>
      <c r="C171" s="1" t="inlineStr">
        <is>
          <t>Ensemble split system sous sol Bat B</t>
        </is>
      </c>
      <c r="D171" s="5" t="inlineStr">
        <is>
          <t>Hitachi</t>
        </is>
      </c>
      <c r="E171" s="1" t="inlineStr">
        <is>
          <t>RAS-5HNC1E</t>
        </is>
      </c>
      <c r="F171" s="1" t="inlineStr">
        <is>
          <t>Fluide frigo : R410A | Destination pas identifiée</t>
        </is>
      </c>
      <c r="G171" s="5" t="n">
        <v>1</v>
      </c>
    </row>
    <row r="172" ht="15" customHeight="1" s="49">
      <c r="A172" s="1" t="inlineStr">
        <is>
          <t>HDG - Bât. B — Balnéo - Prod ECS</t>
        </is>
      </c>
      <c r="B172" s="5" t="inlineStr">
        <is>
          <t>ECS</t>
        </is>
      </c>
      <c r="C172" s="1" t="inlineStr">
        <is>
          <t>Ensemble de groupe de dosage</t>
        </is>
      </c>
      <c r="D172" s="5" t="inlineStr">
        <is>
          <t>Adoucisseur</t>
        </is>
      </c>
      <c r="E172" s="1" t="inlineStr">
        <is>
          <t>Disconnecteur</t>
        </is>
      </c>
      <c r="F172" s="1" t="inlineStr">
        <is>
          <t>Filtre présent</t>
        </is>
      </c>
      <c r="G172" s="5" t="n">
        <v>1</v>
      </c>
    </row>
    <row r="173" ht="15" customHeight="1" s="49">
      <c r="A173" s="1" t="inlineStr">
        <is>
          <t>HDG - Bât. B — Balnéo - Prod ECS</t>
        </is>
      </c>
      <c r="B173" s="5" t="inlineStr">
        <is>
          <t>ECS</t>
        </is>
      </c>
      <c r="C173" s="1" t="inlineStr">
        <is>
          <t>Pompe</t>
        </is>
      </c>
      <c r="D173" s="5" t="inlineStr">
        <is>
          <t>Wilo</t>
        </is>
      </c>
      <c r="E173" s="1" t="inlineStr">
        <is>
          <t>DPL40/90-0 37/2</t>
        </is>
      </c>
      <c r="F173" s="1" t="inlineStr">
        <is>
          <t>-</t>
        </is>
      </c>
      <c r="G173" s="5" t="n">
        <v>1</v>
      </c>
    </row>
    <row r="174" ht="15" customHeight="1" s="49">
      <c r="A174" s="1" t="inlineStr">
        <is>
          <t>HDG - Bât. B — Balnéo - Prod ECS</t>
        </is>
      </c>
      <c r="B174" s="5" t="inlineStr">
        <is>
          <t>ECS</t>
        </is>
      </c>
      <c r="C174" s="1" t="inlineStr">
        <is>
          <t>Pompe recyclage ECS</t>
        </is>
      </c>
      <c r="D174" s="5" t="inlineStr">
        <is>
          <t>-</t>
        </is>
      </c>
      <c r="E174" s="1" t="inlineStr">
        <is>
          <t>-</t>
        </is>
      </c>
      <c r="F174" s="1" t="inlineStr">
        <is>
          <t>-</t>
        </is>
      </c>
      <c r="G174" s="5" t="n">
        <v>1</v>
      </c>
    </row>
    <row r="175" ht="15" customHeight="1" s="49">
      <c r="A175" s="1" t="inlineStr">
        <is>
          <t>HDG - Bât. B — Cuisine - Prod ECS</t>
        </is>
      </c>
      <c r="B175" s="5" t="inlineStr">
        <is>
          <t>ECS</t>
        </is>
      </c>
      <c r="C175" s="1" t="inlineStr">
        <is>
          <t>Ballon de stockage</t>
        </is>
      </c>
      <c r="D175" s="5" t="inlineStr">
        <is>
          <t>Cordivari</t>
        </is>
      </c>
      <c r="E175" s="1" t="inlineStr">
        <is>
          <t>3000 l</t>
        </is>
      </c>
      <c r="F175" s="1" t="inlineStr">
        <is>
          <t>-</t>
        </is>
      </c>
      <c r="G175" s="5" t="n">
        <v>1</v>
      </c>
    </row>
    <row r="176" ht="15" customHeight="1" s="49">
      <c r="A176" s="1" t="inlineStr">
        <is>
          <t>HDG - Bât. B — Cuisine - Prod ECS</t>
        </is>
      </c>
      <c r="B176" s="5" t="inlineStr">
        <is>
          <t>ECS</t>
        </is>
      </c>
      <c r="C176" s="1" t="inlineStr">
        <is>
          <t>Pompe</t>
        </is>
      </c>
      <c r="D176" s="5" t="inlineStr">
        <is>
          <t>Wilo</t>
        </is>
      </c>
      <c r="E176" s="1" t="inlineStr">
        <is>
          <t>DPL65/115-1.5/2</t>
        </is>
      </c>
      <c r="F176" s="1" t="inlineStr">
        <is>
          <t>-</t>
        </is>
      </c>
      <c r="G176" s="5" t="n">
        <v>1</v>
      </c>
    </row>
    <row r="177" ht="15" customHeight="1" s="49">
      <c r="A177" s="1" t="inlineStr">
        <is>
          <t>HDG - Bât. B — Cuisine - Prod ECS</t>
        </is>
      </c>
      <c r="B177" s="5" t="inlineStr">
        <is>
          <t>ECS</t>
        </is>
      </c>
      <c r="C177" s="1" t="inlineStr">
        <is>
          <t>Pompe de bouclage</t>
        </is>
      </c>
      <c r="D177" s="5" t="inlineStr">
        <is>
          <t>Wilo</t>
        </is>
      </c>
      <c r="E177" s="1" t="inlineStr">
        <is>
          <t>ZD 25/6</t>
        </is>
      </c>
      <c r="F177" s="1" t="inlineStr">
        <is>
          <t>-</t>
        </is>
      </c>
      <c r="G177" s="5" t="n">
        <v>1</v>
      </c>
    </row>
    <row r="178" ht="15" customHeight="1" s="49">
      <c r="A178" s="1" t="inlineStr">
        <is>
          <t>HDG - Bât. B — Cuisine - Prod ECS</t>
        </is>
      </c>
      <c r="B178" s="5" t="inlineStr">
        <is>
          <t>ECS</t>
        </is>
      </c>
      <c r="C178" s="1" t="inlineStr">
        <is>
          <t>Pompe recyclage ECS</t>
        </is>
      </c>
      <c r="D178" s="5" t="inlineStr">
        <is>
          <t>-</t>
        </is>
      </c>
      <c r="E178" s="1" t="inlineStr">
        <is>
          <t>-</t>
        </is>
      </c>
      <c r="F178" s="1" t="inlineStr">
        <is>
          <t>-</t>
        </is>
      </c>
      <c r="G178" s="5" t="n">
        <v>1</v>
      </c>
    </row>
    <row r="179" ht="15" customHeight="1" s="49">
      <c r="A179" s="1" t="inlineStr">
        <is>
          <t>HDG - Bât. B — LT 10 - Prod ECS</t>
        </is>
      </c>
      <c r="B179" s="5" t="inlineStr">
        <is>
          <t>ECS</t>
        </is>
      </c>
      <c r="C179" s="1" t="inlineStr">
        <is>
          <t>Adoucisseurs</t>
        </is>
      </c>
      <c r="D179" s="5" t="inlineStr">
        <is>
          <t>Régulateur</t>
        </is>
      </c>
      <c r="E179" s="1" t="inlineStr">
        <is>
          <t>-</t>
        </is>
      </c>
      <c r="F179" s="1" t="inlineStr">
        <is>
          <t>-</t>
        </is>
      </c>
      <c r="G179" s="5" t="n">
        <v>1</v>
      </c>
    </row>
    <row r="180" ht="15" customHeight="1" s="49">
      <c r="A180" s="1" t="inlineStr">
        <is>
          <t>HDG - Bât. B — LT 10 - Prod ECS</t>
        </is>
      </c>
      <c r="B180" s="5" t="inlineStr">
        <is>
          <t>ECS</t>
        </is>
      </c>
      <c r="C180" s="1" t="inlineStr">
        <is>
          <t>Ballon de stockage</t>
        </is>
      </c>
      <c r="D180" s="5" t="inlineStr">
        <is>
          <t>Cordivari</t>
        </is>
      </c>
      <c r="E180" s="1" t="inlineStr">
        <is>
          <t>1500 l</t>
        </is>
      </c>
      <c r="F180" s="1" t="inlineStr">
        <is>
          <t>-</t>
        </is>
      </c>
      <c r="G180" s="5" t="n">
        <v>1</v>
      </c>
    </row>
    <row r="181" ht="15" customHeight="1" s="49">
      <c r="A181" s="1" t="inlineStr">
        <is>
          <t>HDG - Bât. B — LT 10 - Prod ECS</t>
        </is>
      </c>
      <c r="B181" s="5" t="inlineStr">
        <is>
          <t>ECS</t>
        </is>
      </c>
      <c r="C181" s="1" t="inlineStr">
        <is>
          <t>Pompe</t>
        </is>
      </c>
      <c r="D181" s="5" t="inlineStr">
        <is>
          <t>Wilo</t>
        </is>
      </c>
      <c r="E181" s="1" t="inlineStr">
        <is>
          <t>DPL65/115-1.5/2</t>
        </is>
      </c>
      <c r="F181" s="1" t="inlineStr">
        <is>
          <t>-</t>
        </is>
      </c>
      <c r="G181" s="5" t="n">
        <v>1</v>
      </c>
    </row>
    <row r="182" ht="15" customHeight="1" s="49">
      <c r="A182" s="1" t="inlineStr">
        <is>
          <t>HDG - Bât. B — LT 10 - Prod ECS</t>
        </is>
      </c>
      <c r="B182" s="5" t="inlineStr">
        <is>
          <t>ECS</t>
        </is>
      </c>
      <c r="C182" s="1" t="inlineStr">
        <is>
          <t>Pompe de bouclage</t>
        </is>
      </c>
      <c r="D182" s="5" t="inlineStr">
        <is>
          <t>Salmson</t>
        </is>
      </c>
      <c r="E182" s="1" t="inlineStr">
        <is>
          <t>-</t>
        </is>
      </c>
      <c r="F182" s="1" t="inlineStr">
        <is>
          <t>-</t>
        </is>
      </c>
      <c r="G182" s="5" t="n">
        <v>1</v>
      </c>
    </row>
    <row r="183" ht="15" customHeight="1" s="49">
      <c r="A183" s="1" t="inlineStr">
        <is>
          <t>HDG - Bât. B — LT 10 - Prod ECS</t>
        </is>
      </c>
      <c r="B183" s="5" t="inlineStr">
        <is>
          <t>ECS</t>
        </is>
      </c>
      <c r="C183" s="1" t="inlineStr">
        <is>
          <t>Pompe recyclage ECS</t>
        </is>
      </c>
      <c r="D183" s="5" t="inlineStr">
        <is>
          <t>-</t>
        </is>
      </c>
      <c r="E183" s="1" t="inlineStr">
        <is>
          <t>-</t>
        </is>
      </c>
      <c r="F183" s="1" t="inlineStr">
        <is>
          <t>Anode</t>
        </is>
      </c>
      <c r="G183" s="5" t="n">
        <v>1</v>
      </c>
    </row>
    <row r="184" ht="15" customHeight="1" s="49">
      <c r="A184" s="1" t="inlineStr">
        <is>
          <t>HDG - Bât. B — LT 9 - Prod ECS</t>
        </is>
      </c>
      <c r="B184" s="5" t="inlineStr">
        <is>
          <t>ECS</t>
        </is>
      </c>
      <c r="C184" s="1" t="inlineStr">
        <is>
          <t>Ballon de stockage</t>
        </is>
      </c>
      <c r="D184" s="5" t="inlineStr">
        <is>
          <t>Cordivari</t>
        </is>
      </c>
      <c r="E184" s="1" t="inlineStr">
        <is>
          <t>3000 l</t>
        </is>
      </c>
      <c r="F184" s="1" t="inlineStr">
        <is>
          <t>-</t>
        </is>
      </c>
      <c r="G184" s="5" t="n">
        <v>1</v>
      </c>
    </row>
    <row r="185" ht="15" customHeight="1" s="49">
      <c r="A185" s="1" t="inlineStr">
        <is>
          <t>HDG - Bât. B — LT 9 - Prod ECS</t>
        </is>
      </c>
      <c r="B185" s="5" t="inlineStr">
        <is>
          <t>ECS</t>
        </is>
      </c>
      <c r="C185" s="1" t="inlineStr">
        <is>
          <t>Ballon de stockage</t>
        </is>
      </c>
      <c r="D185" s="5" t="inlineStr">
        <is>
          <t>Les</t>
        </is>
      </c>
      <c r="E185" s="1" t="inlineStr">
        <is>
          <t>-</t>
        </is>
      </c>
      <c r="F185" s="1" t="inlineStr">
        <is>
          <t>-</t>
        </is>
      </c>
      <c r="G185" s="5" t="n">
        <v>1</v>
      </c>
    </row>
    <row r="186" ht="15" customHeight="1" s="49">
      <c r="A186" s="1" t="inlineStr">
        <is>
          <t>HDG - Bât. B — LT 9 - Prod ECS</t>
        </is>
      </c>
      <c r="B186" s="5" t="inlineStr">
        <is>
          <t>ECS</t>
        </is>
      </c>
      <c r="C186" s="1" t="inlineStr">
        <is>
          <t>Pompe</t>
        </is>
      </c>
      <c r="D186" s="5" t="inlineStr">
        <is>
          <t>Wilo</t>
        </is>
      </c>
      <c r="E186" s="1" t="inlineStr">
        <is>
          <t>DPL65/115-1.5/2</t>
        </is>
      </c>
      <c r="F186" s="1" t="inlineStr">
        <is>
          <t>-</t>
        </is>
      </c>
      <c r="G186" s="5" t="n">
        <v>1</v>
      </c>
    </row>
    <row r="187" ht="15" customHeight="1" s="49">
      <c r="A187" s="1" t="inlineStr">
        <is>
          <t>HDG - Bât. B — LT 9 - Prod ECS</t>
        </is>
      </c>
      <c r="B187" s="5" t="inlineStr">
        <is>
          <t>ECS</t>
        </is>
      </c>
      <c r="C187" s="1" t="inlineStr">
        <is>
          <t>Pompe de bouclage</t>
        </is>
      </c>
      <c r="D187" s="5" t="inlineStr">
        <is>
          <t>Wilo</t>
        </is>
      </c>
      <c r="E187" s="1" t="inlineStr">
        <is>
          <t>ZD 25/6</t>
        </is>
      </c>
      <c r="F187" s="1" t="inlineStr">
        <is>
          <t>-</t>
        </is>
      </c>
      <c r="G187" s="5" t="n">
        <v>1</v>
      </c>
    </row>
    <row r="188" ht="15" customHeight="1" s="49">
      <c r="A188" s="1" t="inlineStr">
        <is>
          <t>HDG - Bât. B — LT 9 - Prod ECS</t>
        </is>
      </c>
      <c r="B188" s="5" t="inlineStr">
        <is>
          <t>ECS</t>
        </is>
      </c>
      <c r="C188" s="1" t="inlineStr">
        <is>
          <t>Pompe recyclage ECS</t>
        </is>
      </c>
      <c r="D188" s="5" t="inlineStr">
        <is>
          <t>-</t>
        </is>
      </c>
      <c r="E188" s="1" t="inlineStr">
        <is>
          <t>-</t>
        </is>
      </c>
      <c r="F188" s="1" t="inlineStr">
        <is>
          <t>-</t>
        </is>
      </c>
      <c r="G188" s="5" t="n">
        <v>1</v>
      </c>
    </row>
    <row r="189" ht="15" customHeight="1" s="49">
      <c r="A189" s="1" t="inlineStr">
        <is>
          <t>HDG - Bât. B — Self - Prod ECS</t>
        </is>
      </c>
      <c r="B189" s="5" t="inlineStr">
        <is>
          <t>ECS</t>
        </is>
      </c>
      <c r="C189" s="1" t="inlineStr">
        <is>
          <t>Adoucisseurs</t>
        </is>
      </c>
      <c r="D189" s="5" t="inlineStr">
        <is>
          <t>Régulateur</t>
        </is>
      </c>
      <c r="E189" s="1" t="inlineStr">
        <is>
          <t>-</t>
        </is>
      </c>
      <c r="F189" s="1" t="inlineStr">
        <is>
          <t>-</t>
        </is>
      </c>
      <c r="G189" s="5" t="n">
        <v>1</v>
      </c>
    </row>
    <row r="190" ht="15" customHeight="1" s="49">
      <c r="A190" s="1" t="inlineStr">
        <is>
          <t>HDG - Bât. B — Self - Prod ECS</t>
        </is>
      </c>
      <c r="B190" s="5" t="inlineStr">
        <is>
          <t>ECS</t>
        </is>
      </c>
      <c r="C190" s="1" t="inlineStr">
        <is>
          <t>Ballon de stockage</t>
        </is>
      </c>
      <c r="D190" s="5" t="inlineStr">
        <is>
          <t>Cordivari</t>
        </is>
      </c>
      <c r="E190" s="1" t="inlineStr">
        <is>
          <t>2000 l</t>
        </is>
      </c>
      <c r="F190" s="1" t="inlineStr">
        <is>
          <t>-</t>
        </is>
      </c>
      <c r="G190" s="5" t="n">
        <v>1</v>
      </c>
    </row>
    <row r="191" ht="15" customHeight="1" s="49">
      <c r="A191" s="1" t="inlineStr">
        <is>
          <t>HDG - Bât. B — Self - Prod ECS</t>
        </is>
      </c>
      <c r="B191" s="5" t="inlineStr">
        <is>
          <t>ECS</t>
        </is>
      </c>
      <c r="C191" s="1" t="inlineStr">
        <is>
          <t>Ballon de stockage</t>
        </is>
      </c>
      <c r="D191" s="5" t="inlineStr">
        <is>
          <t>Cordivari</t>
        </is>
      </c>
      <c r="E191" s="1" t="inlineStr">
        <is>
          <t>1500 l</t>
        </is>
      </c>
      <c r="F191" s="1" t="inlineStr">
        <is>
          <t>-</t>
        </is>
      </c>
      <c r="G191" s="5" t="n">
        <v>1</v>
      </c>
    </row>
    <row r="192" ht="15" customHeight="1" s="49">
      <c r="A192" s="1" t="inlineStr">
        <is>
          <t>HDG - Bât. B — Self - Prod ECS</t>
        </is>
      </c>
      <c r="B192" s="5" t="inlineStr">
        <is>
          <t>ECS</t>
        </is>
      </c>
      <c r="C192" s="1" t="inlineStr">
        <is>
          <t>Pompe</t>
        </is>
      </c>
      <c r="D192" s="5" t="inlineStr">
        <is>
          <t>Wilo</t>
        </is>
      </c>
      <c r="E192" s="1" t="inlineStr">
        <is>
          <t>DPL50/160-0,55/4</t>
        </is>
      </c>
      <c r="F192" s="1" t="inlineStr">
        <is>
          <t>-</t>
        </is>
      </c>
      <c r="G192" s="5" t="n">
        <v>1</v>
      </c>
    </row>
    <row r="193" ht="15" customHeight="1" s="49">
      <c r="A193" s="1" t="inlineStr">
        <is>
          <t>HDG - Bât. B — Self - Prod ECS</t>
        </is>
      </c>
      <c r="B193" s="5" t="inlineStr">
        <is>
          <t>ECS</t>
        </is>
      </c>
      <c r="C193" s="1" t="inlineStr">
        <is>
          <t>Pompe</t>
        </is>
      </c>
      <c r="D193" s="5" t="inlineStr">
        <is>
          <t>Wilo</t>
        </is>
      </c>
      <c r="E193" s="1" t="inlineStr">
        <is>
          <t>DPL40/90-0.37/2</t>
        </is>
      </c>
      <c r="F193" s="1" t="inlineStr">
        <is>
          <t>-</t>
        </is>
      </c>
      <c r="G193" s="5" t="n">
        <v>1</v>
      </c>
    </row>
    <row r="194" ht="15" customHeight="1" s="49">
      <c r="A194" s="1" t="inlineStr">
        <is>
          <t>HDG - Bât. B — Self - Prod ECS</t>
        </is>
      </c>
      <c r="B194" s="5" t="inlineStr">
        <is>
          <t>ECS</t>
        </is>
      </c>
      <c r="C194" s="1" t="inlineStr">
        <is>
          <t>Pompe de bouclage</t>
        </is>
      </c>
      <c r="D194" s="5" t="inlineStr">
        <is>
          <t>Wilo</t>
        </is>
      </c>
      <c r="E194" s="1" t="inlineStr">
        <is>
          <t>DPL32/135-0.75/4</t>
        </is>
      </c>
      <c r="F194" s="1" t="inlineStr">
        <is>
          <t>-</t>
        </is>
      </c>
      <c r="G194" s="5" t="n">
        <v>1</v>
      </c>
    </row>
    <row r="195" ht="15" customHeight="1" s="49">
      <c r="A195" s="1" t="inlineStr">
        <is>
          <t>HDG - Bât. B — Self - Prod ECS</t>
        </is>
      </c>
      <c r="B195" s="5" t="inlineStr">
        <is>
          <t>ECS</t>
        </is>
      </c>
      <c r="C195" s="1" t="inlineStr">
        <is>
          <t>Pompe de bouclage</t>
        </is>
      </c>
      <c r="D195" s="5" t="inlineStr">
        <is>
          <t>Salmson</t>
        </is>
      </c>
      <c r="E195" s="1" t="inlineStr">
        <is>
          <t>DBS35-25 B</t>
        </is>
      </c>
      <c r="F195" s="1" t="inlineStr">
        <is>
          <t>-</t>
        </is>
      </c>
      <c r="G195" s="5" t="n">
        <v>1</v>
      </c>
    </row>
    <row r="196" ht="15" customHeight="1" s="49">
      <c r="A196" s="1" t="inlineStr">
        <is>
          <t>HDG - Bât. B — Self - Prod ECS</t>
        </is>
      </c>
      <c r="B196" s="5" t="inlineStr">
        <is>
          <t>ECS</t>
        </is>
      </c>
      <c r="C196" s="1" t="inlineStr">
        <is>
          <t>Pompe recyclage ECS</t>
        </is>
      </c>
      <c r="D196" s="5" t="inlineStr">
        <is>
          <t>-</t>
        </is>
      </c>
      <c r="E196" s="1" t="inlineStr">
        <is>
          <t>-</t>
        </is>
      </c>
      <c r="F196" s="1" t="inlineStr">
        <is>
          <t>Ballon de stockage</t>
        </is>
      </c>
      <c r="G196" s="5" t="n">
        <v>2</v>
      </c>
    </row>
    <row r="197" ht="15" customHeight="1" s="49">
      <c r="A197" s="1" t="inlineStr">
        <is>
          <t>HDG - Bât. B — Self - Prod ECS</t>
        </is>
      </c>
      <c r="B197" s="5" t="inlineStr">
        <is>
          <t>ECS</t>
        </is>
      </c>
      <c r="C197" s="1" t="inlineStr">
        <is>
          <t>Production N°1</t>
        </is>
      </c>
      <c r="D197" s="5" t="inlineStr">
        <is>
          <t>-</t>
        </is>
      </c>
      <c r="E197" s="1" t="inlineStr">
        <is>
          <t>-</t>
        </is>
      </c>
      <c r="F197" s="1" t="inlineStr">
        <is>
          <t>-</t>
        </is>
      </c>
      <c r="G197" s="5" t="n">
        <v>1</v>
      </c>
    </row>
    <row r="198" ht="15" customHeight="1" s="49">
      <c r="A198" s="1" t="inlineStr">
        <is>
          <t>HDG - Bât. B — Self - Prod ECS</t>
        </is>
      </c>
      <c r="B198" s="5" t="inlineStr">
        <is>
          <t>ECS</t>
        </is>
      </c>
      <c r="C198" s="1" t="inlineStr">
        <is>
          <t>Production N°2</t>
        </is>
      </c>
      <c r="D198" s="5" t="inlineStr">
        <is>
          <t>-</t>
        </is>
      </c>
      <c r="E198" s="1" t="inlineStr">
        <is>
          <t>-</t>
        </is>
      </c>
      <c r="F198" s="1" t="inlineStr">
        <is>
          <t>-</t>
        </is>
      </c>
      <c r="G198" s="5" t="n">
        <v>1</v>
      </c>
    </row>
    <row r="199" ht="26.5" customHeight="1" s="49">
      <c r="A199" s="1" t="inlineStr">
        <is>
          <t>HDG - Bât. B — Vestiaires - Prod ECS</t>
        </is>
      </c>
      <c r="B199" s="5" t="inlineStr">
        <is>
          <t>ECS</t>
        </is>
      </c>
      <c r="C199" s="1" t="inlineStr">
        <is>
          <t>Ballon de stockage</t>
        </is>
      </c>
      <c r="D199" s="5" t="inlineStr">
        <is>
          <t>Cordivari</t>
        </is>
      </c>
      <c r="E199" s="1" t="inlineStr">
        <is>
          <t>1500 l</t>
        </is>
      </c>
      <c r="F199" s="1" t="inlineStr">
        <is>
          <t>-</t>
        </is>
      </c>
      <c r="G199" s="5" t="n">
        <v>1</v>
      </c>
    </row>
    <row r="200" ht="26.5" customHeight="1" s="49">
      <c r="A200" s="1" t="inlineStr">
        <is>
          <t>HDG - Bât. B — Vestiaires - Prod ECS</t>
        </is>
      </c>
      <c r="B200" s="5" t="inlineStr">
        <is>
          <t>ECS</t>
        </is>
      </c>
      <c r="C200" s="1" t="inlineStr">
        <is>
          <t>Pompe de bouclage</t>
        </is>
      </c>
      <c r="D200" s="5" t="inlineStr">
        <is>
          <t>Wilo</t>
        </is>
      </c>
      <c r="E200" s="1" t="inlineStr">
        <is>
          <t>ZD 25/6</t>
        </is>
      </c>
      <c r="F200" s="1" t="inlineStr">
        <is>
          <t>-</t>
        </is>
      </c>
      <c r="G200" s="5" t="n">
        <v>1</v>
      </c>
    </row>
    <row r="201" ht="26.5" customHeight="1" s="49">
      <c r="A201" s="1" t="inlineStr">
        <is>
          <t>HDG - Bât. B — Vestiaires - Prod ECS</t>
        </is>
      </c>
      <c r="B201" s="5" t="inlineStr">
        <is>
          <t>ECS</t>
        </is>
      </c>
      <c r="C201" s="1" t="inlineStr">
        <is>
          <t>Pompe recyclage ECS</t>
        </is>
      </c>
      <c r="D201" s="5" t="inlineStr">
        <is>
          <t>-</t>
        </is>
      </c>
      <c r="E201" s="1" t="inlineStr">
        <is>
          <t>-</t>
        </is>
      </c>
      <c r="F201" s="1" t="inlineStr">
        <is>
          <t>Filtre anti tartre | Le filtre est by-passé</t>
        </is>
      </c>
      <c r="G201" s="5" t="n">
        <v>1</v>
      </c>
    </row>
    <row r="202" ht="26.5" customHeight="1" s="49">
      <c r="A202" s="1" t="inlineStr">
        <is>
          <t>HDG - Bât. B — Vestiaires - Prod ECS</t>
        </is>
      </c>
      <c r="B202" s="5" t="inlineStr">
        <is>
          <t>ECS</t>
        </is>
      </c>
      <c r="C202" s="1" t="inlineStr">
        <is>
          <t>pompe</t>
        </is>
      </c>
      <c r="D202" s="5" t="inlineStr">
        <is>
          <t>Wilo</t>
        </is>
      </c>
      <c r="E202" s="1" t="inlineStr">
        <is>
          <t>DPL50/160-0.55/4</t>
        </is>
      </c>
      <c r="F202" s="1" t="inlineStr">
        <is>
          <t>-</t>
        </is>
      </c>
      <c r="G202" s="5" t="n">
        <v>1</v>
      </c>
    </row>
    <row r="203" ht="26.5" customHeight="1" s="49">
      <c r="A203" s="1" t="inlineStr">
        <is>
          <t>HDG - Bât. B — Circuit radiateurs + UT</t>
        </is>
      </c>
      <c r="B203" s="5" t="inlineStr">
        <is>
          <t>Distribution</t>
        </is>
      </c>
      <c r="C203" s="1" t="inlineStr">
        <is>
          <t>Pompe de circulation</t>
        </is>
      </c>
      <c r="D203" s="5" t="inlineStr">
        <is>
          <t>-</t>
        </is>
      </c>
      <c r="E203" s="1" t="inlineStr">
        <is>
          <t>-</t>
        </is>
      </c>
      <c r="F203" s="1" t="inlineStr">
        <is>
          <t>-</t>
        </is>
      </c>
      <c r="G203" s="5" t="n">
        <v>2</v>
      </c>
    </row>
    <row r="204" ht="49.5" customHeight="1" s="49">
      <c r="A204" s="1" t="inlineStr">
        <is>
          <t>HDG - Bât. B — Circuit radiateurs + UT</t>
        </is>
      </c>
      <c r="B204" s="5" t="inlineStr">
        <is>
          <t>Distribution</t>
        </is>
      </c>
      <c r="C204" s="1" t="inlineStr">
        <is>
          <t>Pompe de circulation</t>
        </is>
      </c>
      <c r="D204" s="5" t="inlineStr">
        <is>
          <t>-</t>
        </is>
      </c>
      <c r="E204" s="1" t="inlineStr">
        <is>
          <t>-</t>
        </is>
      </c>
      <c r="F204" s="1" t="inlineStr">
        <is>
          <t>Manomètre | La couleur de l'eau dans le manomètre montre en réseau chauffage emboué | Réseau chauffage emboué (Voir mano) | Légère déformation compensateur de dilatation</t>
        </is>
      </c>
      <c r="G204" s="5" t="n">
        <v>5</v>
      </c>
    </row>
    <row r="205" ht="26.5" customHeight="1" s="49">
      <c r="A205" s="1" t="inlineStr">
        <is>
          <t>HDG - Bât. B — Circuit radiateurs + UT</t>
        </is>
      </c>
      <c r="B205" s="5" t="inlineStr">
        <is>
          <t>Distribution</t>
        </is>
      </c>
      <c r="C205" s="1" t="inlineStr">
        <is>
          <t>Pompes de circulation</t>
        </is>
      </c>
      <c r="D205" s="5" t="inlineStr">
        <is>
          <t>Salmson</t>
        </is>
      </c>
      <c r="E205" s="1" t="inlineStr">
        <is>
          <t>JRE203-16/1.1 3G</t>
        </is>
      </c>
      <c r="F205" s="1" t="inlineStr">
        <is>
          <t>-</t>
        </is>
      </c>
      <c r="G205" s="5" t="n">
        <v>7</v>
      </c>
    </row>
    <row r="206" ht="26.5" customHeight="1" s="49">
      <c r="A206" s="1" t="inlineStr">
        <is>
          <t>HDG - Bât. B — Circuit radiateurs + UT</t>
        </is>
      </c>
      <c r="B206" s="5" t="inlineStr">
        <is>
          <t>Distribution</t>
        </is>
      </c>
      <c r="C206" s="1" t="inlineStr">
        <is>
          <t>Vanne d'équilibrage</t>
        </is>
      </c>
      <c r="D206" s="5" t="inlineStr">
        <is>
          <t>Oventrop</t>
        </is>
      </c>
      <c r="E206" s="1" t="inlineStr">
        <is>
          <t>-</t>
        </is>
      </c>
      <c r="F206" s="1" t="inlineStr">
        <is>
          <t>-</t>
        </is>
      </c>
      <c r="G206" s="5" t="n">
        <v>7</v>
      </c>
    </row>
    <row r="207" ht="15" customHeight="1" s="49">
      <c r="A207" s="1" t="inlineStr">
        <is>
          <t>HDG - Bât. B — Local B 20 F5/H5 01</t>
        </is>
      </c>
      <c r="B207" s="5" t="inlineStr">
        <is>
          <t>Distribution</t>
        </is>
      </c>
      <c r="C207" s="1" t="inlineStr">
        <is>
          <t>Vanne d'équilibrage</t>
        </is>
      </c>
      <c r="D207" s="5" t="inlineStr">
        <is>
          <t>Oventrop</t>
        </is>
      </c>
      <c r="E207" s="1" t="inlineStr">
        <is>
          <t>-</t>
        </is>
      </c>
      <c r="F207" s="1" t="inlineStr">
        <is>
          <t>Pas d'indication de réglage</t>
        </is>
      </c>
      <c r="G207" s="5" t="n">
        <v>2</v>
      </c>
    </row>
    <row r="208" ht="26.5" customHeight="1" s="49">
      <c r="A208" s="1" t="inlineStr">
        <is>
          <t>HDG - Bât. B — Local B 20 H7 01</t>
        </is>
      </c>
      <c r="B208" s="5" t="inlineStr">
        <is>
          <t>Distribution</t>
        </is>
      </c>
      <c r="C208" s="1" t="inlineStr">
        <is>
          <t>Ensemble vanne d'équilibrage Ech et EG (Réseau 2)</t>
        </is>
      </c>
      <c r="D208" s="5" t="inlineStr">
        <is>
          <t>Traces</t>
        </is>
      </c>
      <c r="E208" s="1" t="inlineStr">
        <is>
          <t>-</t>
        </is>
      </c>
      <c r="F208" s="1" t="inlineStr">
        <is>
          <t>Ensemble vanne d'équilibrage</t>
        </is>
      </c>
      <c r="G208" s="5" t="n">
        <v>1</v>
      </c>
    </row>
    <row r="209" ht="15" customHeight="1" s="49">
      <c r="A209" s="1" t="inlineStr">
        <is>
          <t>HDG - Bât. B — Local B 20 H7 01</t>
        </is>
      </c>
      <c r="B209" s="5" t="inlineStr">
        <is>
          <t>Distribution</t>
        </is>
      </c>
      <c r="C209" s="1" t="inlineStr">
        <is>
          <t>Vanne d'équilibrage</t>
        </is>
      </c>
      <c r="D209" s="5" t="inlineStr">
        <is>
          <t>Oventrop</t>
        </is>
      </c>
      <c r="E209" s="1" t="inlineStr">
        <is>
          <t>-</t>
        </is>
      </c>
      <c r="F209" s="1" t="inlineStr">
        <is>
          <t>Pas d'indication de réglage</t>
        </is>
      </c>
      <c r="G209" s="5" t="n">
        <v>1</v>
      </c>
    </row>
    <row r="210" ht="26.5" customHeight="1" s="49">
      <c r="A210" s="1" t="inlineStr">
        <is>
          <t>HDG - Bât. B — Local B 20 J5 01</t>
        </is>
      </c>
      <c r="B210" s="5" t="inlineStr">
        <is>
          <t>Distribution</t>
        </is>
      </c>
      <c r="C210" s="1" t="inlineStr">
        <is>
          <t>Ensemble vanne d'équilibrage Ech et EG (Réseau 2)</t>
        </is>
      </c>
      <c r="D210" s="5" t="inlineStr">
        <is>
          <t>-</t>
        </is>
      </c>
      <c r="E210" s="1" t="inlineStr">
        <is>
          <t>-</t>
        </is>
      </c>
      <c r="F210" s="1" t="inlineStr">
        <is>
          <t>-</t>
        </is>
      </c>
      <c r="G210" s="5" t="n">
        <v>1</v>
      </c>
    </row>
    <row r="211" ht="15" customHeight="1" s="49">
      <c r="A211" s="1" t="inlineStr">
        <is>
          <t>HDG - Bât. B — Local B 20 J5 01</t>
        </is>
      </c>
      <c r="B211" s="5" t="inlineStr">
        <is>
          <t>Distribution</t>
        </is>
      </c>
      <c r="C211" s="1" t="inlineStr">
        <is>
          <t>Vanne d'équilibrage</t>
        </is>
      </c>
      <c r="D211" s="5" t="inlineStr">
        <is>
          <t>Oventrop</t>
        </is>
      </c>
      <c r="E211" s="1" t="inlineStr">
        <is>
          <t>-</t>
        </is>
      </c>
      <c r="F211" s="1" t="inlineStr">
        <is>
          <t>Pas d'indication de réglage</t>
        </is>
      </c>
      <c r="G211" s="5" t="n">
        <v>1</v>
      </c>
    </row>
    <row r="212" ht="26.5" customHeight="1" s="49">
      <c r="A212" s="1" t="inlineStr">
        <is>
          <t>HDG - Bât. B — Local B 20 K7 02</t>
        </is>
      </c>
      <c r="B212" s="5" t="inlineStr">
        <is>
          <t>Distribution</t>
        </is>
      </c>
      <c r="C212" s="1" t="inlineStr">
        <is>
          <t>Ensemble vanne d'équilibrage Ech et EG (Réseau 2)</t>
        </is>
      </c>
      <c r="D212" s="5" t="inlineStr">
        <is>
          <t>-</t>
        </is>
      </c>
      <c r="E212" s="1" t="inlineStr">
        <is>
          <t>-</t>
        </is>
      </c>
      <c r="F212" s="1" t="inlineStr">
        <is>
          <t>-</t>
        </is>
      </c>
      <c r="G212" s="5" t="n">
        <v>1</v>
      </c>
    </row>
    <row r="213" ht="15" customHeight="1" s="49">
      <c r="A213" s="1" t="inlineStr">
        <is>
          <t>HDG - Bât. B — Local B 20 K7 02</t>
        </is>
      </c>
      <c r="B213" s="5" t="inlineStr">
        <is>
          <t>Distribution</t>
        </is>
      </c>
      <c r="C213" s="1" t="inlineStr">
        <is>
          <t>Vanne d'équilibrage</t>
        </is>
      </c>
      <c r="D213" s="5" t="inlineStr">
        <is>
          <t>Oventrop</t>
        </is>
      </c>
      <c r="E213" s="1" t="inlineStr">
        <is>
          <t>-</t>
        </is>
      </c>
      <c r="F213" s="1" t="inlineStr">
        <is>
          <t>Pas d'indication de réglage</t>
        </is>
      </c>
      <c r="G213" s="5" t="n">
        <v>1</v>
      </c>
    </row>
    <row r="214" ht="26.5" customHeight="1" s="49">
      <c r="A214" s="1" t="inlineStr">
        <is>
          <t>HDG - Bât. B — Local B 20 XX XX</t>
        </is>
      </c>
      <c r="B214" s="5" t="inlineStr">
        <is>
          <t>Distribution</t>
        </is>
      </c>
      <c r="C214" s="1" t="inlineStr">
        <is>
          <t>Ensemble vanne d'équilibrage Ech et EG (Réseau 2)</t>
        </is>
      </c>
      <c r="D214" s="5" t="inlineStr">
        <is>
          <t>-</t>
        </is>
      </c>
      <c r="E214" s="1" t="inlineStr">
        <is>
          <t>-</t>
        </is>
      </c>
      <c r="F214" s="1" t="inlineStr">
        <is>
          <t>-</t>
        </is>
      </c>
      <c r="G214" s="5" t="n">
        <v>1</v>
      </c>
    </row>
    <row r="215" ht="15" customHeight="1" s="49">
      <c r="A215" s="1" t="inlineStr">
        <is>
          <t>HDG - Bât. B — Local B 20 XX XX</t>
        </is>
      </c>
      <c r="B215" s="5" t="inlineStr">
        <is>
          <t>Distribution</t>
        </is>
      </c>
      <c r="C215" s="1" t="inlineStr">
        <is>
          <t>Vanne d'équilibrage</t>
        </is>
      </c>
      <c r="D215" s="5" t="inlineStr">
        <is>
          <t>Oventrop</t>
        </is>
      </c>
      <c r="E215" s="1" t="inlineStr">
        <is>
          <t>-</t>
        </is>
      </c>
      <c r="F215" s="1" t="inlineStr">
        <is>
          <t>Pas d'indication de réglage</t>
        </is>
      </c>
      <c r="G215" s="5" t="n">
        <v>1</v>
      </c>
    </row>
    <row r="216" ht="26.5" customHeight="1" s="49">
      <c r="A216" s="1" t="inlineStr">
        <is>
          <t>HDG - Bât. B — Récupération d'énergie</t>
        </is>
      </c>
      <c r="B216" s="5" t="inlineStr">
        <is>
          <t>Distribution</t>
        </is>
      </c>
      <c r="C216" s="1" t="inlineStr">
        <is>
          <t>Pompe de transfert</t>
        </is>
      </c>
      <c r="D216" s="5" t="inlineStr">
        <is>
          <t>Salmson</t>
        </is>
      </c>
      <c r="E216" s="1" t="inlineStr">
        <is>
          <t>Siriux 32</t>
        </is>
      </c>
      <c r="F216" s="1" t="inlineStr">
        <is>
          <t>-</t>
        </is>
      </c>
      <c r="G216" s="5" t="n">
        <v>1</v>
      </c>
    </row>
    <row r="217" ht="26.5" customHeight="1" s="49">
      <c r="A217" s="1" t="inlineStr">
        <is>
          <t>HDG - Bât. B — Récupération d'énergie</t>
        </is>
      </c>
      <c r="B217" s="5" t="inlineStr">
        <is>
          <t>Distribution</t>
        </is>
      </c>
      <c r="C217" s="1" t="inlineStr">
        <is>
          <t>Pompe de transfert</t>
        </is>
      </c>
      <c r="D217" s="5" t="inlineStr">
        <is>
          <t>Vase</t>
        </is>
      </c>
      <c r="E217" s="1" t="inlineStr">
        <is>
          <t>Pas de bac récupération glycol</t>
        </is>
      </c>
      <c r="F217" s="1" t="inlineStr">
        <is>
          <t>-</t>
        </is>
      </c>
      <c r="G217" s="5" t="n">
        <v>1</v>
      </c>
    </row>
    <row r="218" ht="26.5" customHeight="1" s="49">
      <c r="A218" s="1" t="inlineStr">
        <is>
          <t>HDG - Bât. B — Récupération d'énergie</t>
        </is>
      </c>
      <c r="B218" s="5" t="inlineStr">
        <is>
          <t>Distribution</t>
        </is>
      </c>
      <c r="C218" s="1" t="inlineStr">
        <is>
          <t>Pompe de transfert</t>
        </is>
      </c>
      <c r="D218" s="5" t="inlineStr">
        <is>
          <t>Salmson</t>
        </is>
      </c>
      <c r="E218" s="1" t="inlineStr">
        <is>
          <t>SCX40-80N</t>
        </is>
      </c>
      <c r="F218" s="1" t="inlineStr">
        <is>
          <t>-</t>
        </is>
      </c>
      <c r="G218" s="5" t="n">
        <v>3</v>
      </c>
    </row>
    <row r="219" ht="26.5" customHeight="1" s="49">
      <c r="A219" s="1" t="inlineStr">
        <is>
          <t>HDG - Bât. B — Récupération d'énergie</t>
        </is>
      </c>
      <c r="B219" s="5" t="inlineStr">
        <is>
          <t>Distribution</t>
        </is>
      </c>
      <c r="C219" s="1" t="inlineStr">
        <is>
          <t>Pompe de transfert</t>
        </is>
      </c>
      <c r="D219" s="5" t="inlineStr">
        <is>
          <t>Vase</t>
        </is>
      </c>
      <c r="E219" s="1" t="inlineStr">
        <is>
          <t>Bac récupération glicol</t>
        </is>
      </c>
      <c r="F219" s="1" t="inlineStr">
        <is>
          <t>Année 2025 | Pot d'injection glicol</t>
        </is>
      </c>
      <c r="G219" s="5" t="n">
        <v>2</v>
      </c>
    </row>
    <row r="220" ht="26.5" customHeight="1" s="49">
      <c r="A220" s="1" t="inlineStr">
        <is>
          <t>HDG - Bât. B — Récupération d'énergie</t>
        </is>
      </c>
      <c r="B220" s="5" t="inlineStr">
        <is>
          <t>Distribution</t>
        </is>
      </c>
      <c r="C220" s="1" t="inlineStr">
        <is>
          <t>Pompe de transfert</t>
        </is>
      </c>
      <c r="D220" s="5" t="inlineStr">
        <is>
          <t>Vase</t>
        </is>
      </c>
      <c r="E220" s="1" t="inlineStr">
        <is>
          <t>-</t>
        </is>
      </c>
      <c r="F220" s="1" t="inlineStr">
        <is>
          <t>Pot d'injection glycol | Pot d'injection glicol</t>
        </is>
      </c>
      <c r="G220" s="5" t="n">
        <v>4</v>
      </c>
    </row>
    <row r="221" ht="26.5" customHeight="1" s="49">
      <c r="A221" s="1" t="inlineStr">
        <is>
          <t>HDG - Bât. B — Récupération d'énergie</t>
        </is>
      </c>
      <c r="B221" s="5" t="inlineStr">
        <is>
          <t>Distribution</t>
        </is>
      </c>
      <c r="C221" s="1" t="inlineStr">
        <is>
          <t>Pompe de transfert</t>
        </is>
      </c>
      <c r="D221" s="5" t="inlineStr">
        <is>
          <t>Salmson</t>
        </is>
      </c>
      <c r="E221" s="1" t="inlineStr">
        <is>
          <t>SCX32-80N</t>
        </is>
      </c>
      <c r="F221" s="1" t="inlineStr">
        <is>
          <t>-</t>
        </is>
      </c>
      <c r="G221" s="5" t="n">
        <v>3</v>
      </c>
    </row>
    <row r="222" ht="26.5" customHeight="1" s="49">
      <c r="A222" s="1" t="inlineStr">
        <is>
          <t>HDG - Bât. B — Récupération d'énergie 1</t>
        </is>
      </c>
      <c r="B222" s="5" t="inlineStr">
        <is>
          <t>Distribution</t>
        </is>
      </c>
      <c r="C222" s="1" t="inlineStr">
        <is>
          <t>Pompe de transfert</t>
        </is>
      </c>
      <c r="D222" s="5" t="inlineStr">
        <is>
          <t>Salmson</t>
        </is>
      </c>
      <c r="E222" s="1" t="inlineStr">
        <is>
          <t>SCX32-80N</t>
        </is>
      </c>
      <c r="F222" s="1" t="inlineStr">
        <is>
          <t>-</t>
        </is>
      </c>
      <c r="G222" s="5" t="n">
        <v>1</v>
      </c>
    </row>
    <row r="223" ht="26.5" customHeight="1" s="49">
      <c r="A223" s="1" t="inlineStr">
        <is>
          <t>HDG - Bât. B — Récupération d'énergie 1</t>
        </is>
      </c>
      <c r="B223" s="5" t="inlineStr">
        <is>
          <t>Distribution</t>
        </is>
      </c>
      <c r="C223" s="1" t="inlineStr">
        <is>
          <t>Pompe de transfert</t>
        </is>
      </c>
      <c r="D223" s="5" t="inlineStr">
        <is>
          <t>Vase</t>
        </is>
      </c>
      <c r="E223" s="1" t="inlineStr">
        <is>
          <t>Bac récupération glycol</t>
        </is>
      </c>
      <c r="F223" s="1" t="inlineStr">
        <is>
          <t>Pot d'injection glycol</t>
        </is>
      </c>
      <c r="G223" s="5" t="n">
        <v>2</v>
      </c>
    </row>
    <row r="224" ht="26.5" customHeight="1" s="49">
      <c r="A224" s="1" t="inlineStr">
        <is>
          <t>HDG - Bât. B — Récupération d'énergie 1</t>
        </is>
      </c>
      <c r="B224" s="5" t="inlineStr">
        <is>
          <t>Distribution</t>
        </is>
      </c>
      <c r="C224" s="1" t="inlineStr">
        <is>
          <t>Pompe de transfert</t>
        </is>
      </c>
      <c r="D224" s="5" t="inlineStr">
        <is>
          <t>Salmson</t>
        </is>
      </c>
      <c r="E224" s="1" t="inlineStr">
        <is>
          <t>SCX40-80N</t>
        </is>
      </c>
      <c r="F224" s="1" t="inlineStr">
        <is>
          <t>-</t>
        </is>
      </c>
      <c r="G224" s="5" t="n">
        <v>1</v>
      </c>
    </row>
    <row r="225" ht="26.5" customHeight="1" s="49">
      <c r="A225" s="1" t="inlineStr">
        <is>
          <t>HDG - Bât. B — Récupération d'énergie 2</t>
        </is>
      </c>
      <c r="B225" s="5" t="inlineStr">
        <is>
          <t>Distribution</t>
        </is>
      </c>
      <c r="C225" s="1" t="inlineStr">
        <is>
          <t>Pompe de transfert</t>
        </is>
      </c>
      <c r="D225" s="5" t="inlineStr">
        <is>
          <t>Salmson</t>
        </is>
      </c>
      <c r="E225" s="1" t="inlineStr">
        <is>
          <t>SCX32-80N</t>
        </is>
      </c>
      <c r="F225" s="1" t="inlineStr">
        <is>
          <t>-</t>
        </is>
      </c>
      <c r="G225" s="5" t="n">
        <v>1</v>
      </c>
    </row>
    <row r="226" ht="26.5" customHeight="1" s="49">
      <c r="A226" s="1" t="inlineStr">
        <is>
          <t>HDG - Bât. B — Récupération d'énergie 2</t>
        </is>
      </c>
      <c r="B226" s="5" t="inlineStr">
        <is>
          <t>Distribution</t>
        </is>
      </c>
      <c r="C226" s="1" t="inlineStr">
        <is>
          <t>Pompe de transfert</t>
        </is>
      </c>
      <c r="D226" s="5" t="inlineStr">
        <is>
          <t>Vase</t>
        </is>
      </c>
      <c r="E226" s="1" t="inlineStr">
        <is>
          <t>Bac récupération licol</t>
        </is>
      </c>
      <c r="F226" s="1" t="inlineStr">
        <is>
          <t>Circuit glycolé (pot d'injection glycol associé)</t>
        </is>
      </c>
      <c r="G226" s="5" t="n">
        <v>1</v>
      </c>
    </row>
    <row r="227" ht="26.5" customHeight="1" s="49">
      <c r="A227" s="1" t="inlineStr">
        <is>
          <t>HDG - Bât. B — Récupération d'énergie 2</t>
        </is>
      </c>
      <c r="B227" s="5" t="inlineStr">
        <is>
          <t>Distribution</t>
        </is>
      </c>
      <c r="C227" s="1" t="inlineStr">
        <is>
          <t>Pompe de transfert</t>
        </is>
      </c>
      <c r="D227" s="5" t="inlineStr">
        <is>
          <t>Salmson</t>
        </is>
      </c>
      <c r="E227" s="1" t="inlineStr">
        <is>
          <t>SCX40-80N</t>
        </is>
      </c>
      <c r="F227" s="1" t="inlineStr">
        <is>
          <t>-</t>
        </is>
      </c>
      <c r="G227" s="5" t="n">
        <v>1</v>
      </c>
    </row>
    <row r="228" ht="26.5" customHeight="1" s="49">
      <c r="A228" s="1" t="inlineStr">
        <is>
          <t>HDG - Bât. B — Récupération d'énergie 2</t>
        </is>
      </c>
      <c r="B228" s="5" t="inlineStr">
        <is>
          <t>Distribution</t>
        </is>
      </c>
      <c r="C228" s="1" t="inlineStr">
        <is>
          <t>Pompe de transfert</t>
        </is>
      </c>
      <c r="D228" s="5" t="inlineStr">
        <is>
          <t>Vase</t>
        </is>
      </c>
      <c r="E228" s="1" t="inlineStr">
        <is>
          <t>Bac récupération glycol</t>
        </is>
      </c>
      <c r="F228" s="1" t="inlineStr">
        <is>
          <t>Circuit glycolé (pot d'injection glycol associé)</t>
        </is>
      </c>
      <c r="G228" s="5" t="n">
        <v>1</v>
      </c>
    </row>
    <row r="229" ht="26.5" customHeight="1" s="49">
      <c r="A229" s="1" t="inlineStr">
        <is>
          <t>HDG - Bât. B — Récupération d'énergie 3</t>
        </is>
      </c>
      <c r="B229" s="5" t="inlineStr">
        <is>
          <t>Distribution</t>
        </is>
      </c>
      <c r="C229" s="1" t="inlineStr">
        <is>
          <t>Pompe de transfert</t>
        </is>
      </c>
      <c r="D229" s="5" t="inlineStr">
        <is>
          <t>Salmson</t>
        </is>
      </c>
      <c r="E229" s="1" t="inlineStr">
        <is>
          <t>SCX40-65-90</t>
        </is>
      </c>
      <c r="F229" s="1" t="inlineStr">
        <is>
          <t>-</t>
        </is>
      </c>
      <c r="G229" s="5" t="n">
        <v>1</v>
      </c>
    </row>
    <row r="230" ht="26.5" customHeight="1" s="49">
      <c r="A230" s="1" t="inlineStr">
        <is>
          <t>HDG - Bât. B — Récupération d'énergie 3</t>
        </is>
      </c>
      <c r="B230" s="5" t="inlineStr">
        <is>
          <t>Distribution</t>
        </is>
      </c>
      <c r="C230" s="1" t="inlineStr">
        <is>
          <t>Pompe de transfert</t>
        </is>
      </c>
      <c r="D230" s="5" t="inlineStr">
        <is>
          <t>Vase</t>
        </is>
      </c>
      <c r="E230" s="1" t="inlineStr">
        <is>
          <t>Bac récupération glycol</t>
        </is>
      </c>
      <c r="F230" s="1" t="inlineStr">
        <is>
          <t>Circuit glycolé (pot d'injection glycol associé)</t>
        </is>
      </c>
      <c r="G230" s="5" t="n">
        <v>2</v>
      </c>
    </row>
    <row r="231" ht="26.5" customHeight="1" s="49">
      <c r="A231" s="1" t="inlineStr">
        <is>
          <t>HDG - Bât. B — Récupération d'énergie 3</t>
        </is>
      </c>
      <c r="B231" s="5" t="inlineStr">
        <is>
          <t>Distribution</t>
        </is>
      </c>
      <c r="C231" s="1" t="inlineStr">
        <is>
          <t>Pompe de transfert</t>
        </is>
      </c>
      <c r="D231" s="5" t="inlineStr">
        <is>
          <t>Salmson</t>
        </is>
      </c>
      <c r="E231" s="1" t="inlineStr">
        <is>
          <t>SCX32-45</t>
        </is>
      </c>
      <c r="F231" s="1" t="inlineStr">
        <is>
          <t>-</t>
        </is>
      </c>
      <c r="G231" s="5" t="n">
        <v>1</v>
      </c>
    </row>
    <row r="232" ht="61" customHeight="1" s="49">
      <c r="A232" s="1" t="inlineStr">
        <is>
          <t>HDG - Bât. B — CTA 1</t>
        </is>
      </c>
      <c r="B232" s="5" t="inlineStr">
        <is>
          <t>Ventilation</t>
        </is>
      </c>
      <c r="C232" s="1" t="inlineStr">
        <is>
          <t>CTA</t>
        </is>
      </c>
      <c r="D232" s="5" t="inlineStr">
        <is>
          <t>Climaciat</t>
        </is>
      </c>
      <c r="E232" s="1" t="inlineStr">
        <is>
          <t>-</t>
        </is>
      </c>
      <c r="F232" s="1" t="inlineStr">
        <is>
          <t>P : 10100 m3/h — Composants : Détecteur incendie Finsecur CARAIBES classe I; Moteur vanne de régulation batterie chaude Belimo SR24A; Moteur vanne de régulation batterie chaude Belimo SR24A-SR; Moteur volets d'air Belimo NF24A; Moteur volets d'air Belimo NF24A-S2; Va…</t>
        </is>
      </c>
      <c r="G232" s="5" t="n">
        <v>1</v>
      </c>
    </row>
    <row r="233" ht="15" customHeight="1" s="49">
      <c r="A233" s="1" t="inlineStr">
        <is>
          <t>HDG - Bât. B — CTA 1</t>
        </is>
      </c>
      <c r="B233" s="5" t="inlineStr">
        <is>
          <t>Ventilation</t>
        </is>
      </c>
      <c r="C233" s="1" t="inlineStr">
        <is>
          <t>CTA</t>
        </is>
      </c>
      <c r="D233" s="5" t="inlineStr">
        <is>
          <t>Climaciat</t>
        </is>
      </c>
      <c r="E233" s="1" t="inlineStr">
        <is>
          <t>Type: U27</t>
        </is>
      </c>
      <c r="F233" s="1" t="inlineStr">
        <is>
          <t>P : 6740 m3/h</t>
        </is>
      </c>
      <c r="G233" s="5" t="n">
        <v>1</v>
      </c>
    </row>
    <row r="234" ht="61" customHeight="1" s="49">
      <c r="A234" s="1" t="inlineStr">
        <is>
          <t>HDG - Bât. B — CTA 10</t>
        </is>
      </c>
      <c r="B234" s="5" t="inlineStr">
        <is>
          <t>Ventilation</t>
        </is>
      </c>
      <c r="C234" s="1" t="inlineStr">
        <is>
          <t>CTA</t>
        </is>
      </c>
      <c r="D234" s="5" t="inlineStr">
        <is>
          <t>Climaciat</t>
        </is>
      </c>
      <c r="E234" s="1" t="inlineStr">
        <is>
          <t>-</t>
        </is>
      </c>
      <c r="F234" s="1" t="inlineStr">
        <is>
          <t>P : 21070 m3/h — Composants : Détecteur incendie Finsecur CARAIBES classe I; Moteur vanne de régulation batterie chaude Belimo LR24A; Moteur vanne de régulation batterie froide Belimo EV24A; Moteur vanne de régulation batterie froide Belimo SR24A; Moteur volets d'air…</t>
        </is>
      </c>
      <c r="G234" s="5" t="n">
        <v>2</v>
      </c>
    </row>
    <row r="235" ht="61" customHeight="1" s="49">
      <c r="A235" s="1" t="inlineStr">
        <is>
          <t>HDG - Bât. B — CTA 109</t>
        </is>
      </c>
      <c r="B235" s="5" t="inlineStr">
        <is>
          <t>Ventilation</t>
        </is>
      </c>
      <c r="C235" s="1" t="inlineStr">
        <is>
          <t>CTA</t>
        </is>
      </c>
      <c r="D235" s="5" t="inlineStr">
        <is>
          <t>Climaciat</t>
        </is>
      </c>
      <c r="E235" s="1" t="inlineStr">
        <is>
          <t>-</t>
        </is>
      </c>
      <c r="F235" s="1" t="inlineStr">
        <is>
          <t>P : 5570 m3/h — Composants : Détecteur incendie Finsecur CARAIBES classe I; Moteur vanne de régulation batterie chaude Belimo SR24A-SR; Moteur vanne de régulation batterie froide Belimo SR24A-SR; Moteur volets d'air Belimo NF24A-S2; Variateur de vitesse Vanne Vanne…</t>
        </is>
      </c>
      <c r="G235" s="5" t="n">
        <v>1</v>
      </c>
    </row>
    <row r="236" ht="72.5" customHeight="1" s="49">
      <c r="A236" s="1" t="inlineStr">
        <is>
          <t>HDG - Bât. B — CTA 12</t>
        </is>
      </c>
      <c r="B236" s="5" t="inlineStr">
        <is>
          <t>Ventilation</t>
        </is>
      </c>
      <c r="C236" s="1" t="inlineStr">
        <is>
          <t>CTA</t>
        </is>
      </c>
      <c r="D236" s="5" t="inlineStr">
        <is>
          <t>Climaciat</t>
        </is>
      </c>
      <c r="E236" s="1" t="inlineStr">
        <is>
          <t>-</t>
        </is>
      </c>
      <c r="F236" s="1" t="inlineStr">
        <is>
          <t>P : 4910 m3/h — Composants : Moteur vanne de régulation batterie chaude Belimo SR24A-SR; Moteur vanne de régulation batterie froide Belimo SR24A-SR; Moteur volets d'air Belimo NF24A-S2; Variateur de vitesse soufflage ABB ACH550; Variateurs de vitesse Vanne Vanne régul Bat. Froide</t>
        </is>
      </c>
      <c r="G236" s="5" t="n">
        <v>1</v>
      </c>
    </row>
    <row r="237" ht="72.5" customHeight="1" s="49">
      <c r="A237" s="1" t="inlineStr">
        <is>
          <t>HDG - Bât. B — CTA 14</t>
        </is>
      </c>
      <c r="B237" s="5" t="inlineStr">
        <is>
          <t>Ventilation</t>
        </is>
      </c>
      <c r="C237" s="1" t="inlineStr">
        <is>
          <t>CTA</t>
        </is>
      </c>
      <c r="D237" s="5" t="inlineStr">
        <is>
          <t>Climaciat</t>
        </is>
      </c>
      <c r="E237" s="1" t="inlineStr">
        <is>
          <t>-</t>
        </is>
      </c>
      <c r="F237" s="1" t="inlineStr">
        <is>
          <t>P : 1735 m3/h — Composants : Détecteur incendie Finsecur CARAIBES classe I; Moteur vanne de régulation batterie chaude Belimo LR24A; Moteur vanne de régulation batterie froide Belimo EV24A; Moteur volets d'air Belimo NF24A; Variateur de vitesse; Variateur de vitesse soufflage ABB ACH550</t>
        </is>
      </c>
      <c r="G237" s="5" t="n">
        <v>1</v>
      </c>
    </row>
    <row r="238" ht="61" customHeight="1" s="49">
      <c r="A238" s="1" t="inlineStr">
        <is>
          <t>HDG - Bât. B — CTA 15</t>
        </is>
      </c>
      <c r="B238" s="5" t="inlineStr">
        <is>
          <t>Ventilation</t>
        </is>
      </c>
      <c r="C238" s="1" t="inlineStr">
        <is>
          <t>CTA</t>
        </is>
      </c>
      <c r="D238" s="5" t="inlineStr">
        <is>
          <t>Climaciat</t>
        </is>
      </c>
      <c r="E238" s="1" t="inlineStr">
        <is>
          <t>-</t>
        </is>
      </c>
      <c r="F238" s="1" t="inlineStr">
        <is>
          <t>P : 7510 m3/h — Composants : Détecteur incendie Finsecur CARAIBES classe I; Moteur vanne de régulation batterie chaude Belimo NR24A; Moteur vanne de régulation batterie froide Belimo SR24A; Moteur volets d'air Belimo NF24A; Variateur de vitesse Vanne Vanne régul Bat…</t>
        </is>
      </c>
      <c r="G238" s="5" t="n">
        <v>1</v>
      </c>
    </row>
    <row r="239" ht="72.5" customHeight="1" s="49">
      <c r="A239" s="1" t="inlineStr">
        <is>
          <t>HDG - Bât. B — CTA 16</t>
        </is>
      </c>
      <c r="B239" s="5" t="inlineStr">
        <is>
          <t>Ventilation</t>
        </is>
      </c>
      <c r="C239" s="1" t="inlineStr">
        <is>
          <t>CTA</t>
        </is>
      </c>
      <c r="D239" s="5" t="inlineStr">
        <is>
          <t>Climaciat</t>
        </is>
      </c>
      <c r="E239" s="1" t="inlineStr">
        <is>
          <t>-</t>
        </is>
      </c>
      <c r="F239" s="1" t="inlineStr">
        <is>
          <t>P : 7110 m3/h — Composants : Détecteur incendie Finsecur CARAIBES classe I; Moteur vanne de régulation batterie chaude Belimo LR24A; Moteur vanne de régulation batterie froide Belimo EV24A; Moteur volets d'air Belimo NF24A; Variateur de vitesse Vanne Vanne régul Bat Froide; Variateur de vitesse soufflage ABB ACH550</t>
        </is>
      </c>
      <c r="G239" s="5" t="n">
        <v>1</v>
      </c>
    </row>
    <row r="240" ht="72.5" customHeight="1" s="49">
      <c r="A240" s="1" t="inlineStr">
        <is>
          <t>HDG - Bât. B — CTA 17</t>
        </is>
      </c>
      <c r="B240" s="5" t="inlineStr">
        <is>
          <t>Ventilation</t>
        </is>
      </c>
      <c r="C240" s="1" t="inlineStr">
        <is>
          <t>CTA</t>
        </is>
      </c>
      <c r="D240" s="5" t="inlineStr">
        <is>
          <t>Climaciat</t>
        </is>
      </c>
      <c r="E240" s="1" t="inlineStr">
        <is>
          <t>-</t>
        </is>
      </c>
      <c r="F240" s="1" t="inlineStr">
        <is>
          <t>P : 4420 m3/h — Composants : Détecteur incendie Finsecur CARAIBES classe I; Moteur vanne de régulation batterie chaude Belimo; Moteur vanne de régulation batterie froide Belimo; Moteur volets d'air Belimo SF24A; Variateur de vitesse Vanne Vanne régul Bat. Froide; Variateur de vitesse soufflage ABB ACH550</t>
        </is>
      </c>
      <c r="G240" s="5" t="n">
        <v>1</v>
      </c>
    </row>
    <row r="241" ht="61" customHeight="1" s="49">
      <c r="A241" s="1" t="inlineStr">
        <is>
          <t>HDG - Bât. B — CTA 18</t>
        </is>
      </c>
      <c r="B241" s="5" t="inlineStr">
        <is>
          <t>Ventilation</t>
        </is>
      </c>
      <c r="C241" s="1" t="inlineStr">
        <is>
          <t>CTA</t>
        </is>
      </c>
      <c r="D241" s="5" t="inlineStr">
        <is>
          <t>Climaciat</t>
        </is>
      </c>
      <c r="E241" s="1" t="inlineStr">
        <is>
          <t>-</t>
        </is>
      </c>
      <c r="F241" s="1" t="inlineStr">
        <is>
          <t>P : 21070 m3/h — Composants : Détecteur incendie Finsecur CARAIBES classe I; Moteur vanne de régulation batterie chaude Belimo LR24A; Moteur vanne de régulation batterie froide Belimo SR24A; Moteur volets d'air Belimo SF24A; Variateur de vitesse Vanne Vanne régul Bat…</t>
        </is>
      </c>
      <c r="G241" s="5" t="n">
        <v>1</v>
      </c>
    </row>
    <row r="242" ht="61" customHeight="1" s="49">
      <c r="A242" s="1" t="inlineStr">
        <is>
          <t>HDG - Bât. B — CTA 2</t>
        </is>
      </c>
      <c r="B242" s="5" t="inlineStr">
        <is>
          <t>Ventilation</t>
        </is>
      </c>
      <c r="C242" s="1" t="inlineStr">
        <is>
          <t>CTA</t>
        </is>
      </c>
      <c r="D242" s="5" t="inlineStr">
        <is>
          <t>Climaciat</t>
        </is>
      </c>
      <c r="E242" s="1" t="inlineStr">
        <is>
          <t>Type: U27</t>
        </is>
      </c>
      <c r="F242" s="1" t="inlineStr">
        <is>
          <t>P : 3760 m3/h — Composants : Détecteur incendie Finsecur CARAIBES classe I; Moteur vanne de régulation batterie chaude Belimo NR24A; Moteur vanne de régulation batterie froide Belimo SR24A; Moteur volets d'air Belimo NF24A; Variateur de vitesse Vanne Vanne régul Bat…</t>
        </is>
      </c>
      <c r="G242" s="5" t="n">
        <v>1</v>
      </c>
    </row>
    <row r="243" ht="61" customHeight="1" s="49">
      <c r="A243" s="1" t="inlineStr">
        <is>
          <t>HDG - Bât. B — CTA 20</t>
        </is>
      </c>
      <c r="B243" s="5" t="inlineStr">
        <is>
          <t>Ventilation</t>
        </is>
      </c>
      <c r="C243" s="1" t="inlineStr">
        <is>
          <t>CTA</t>
        </is>
      </c>
      <c r="D243" s="5" t="inlineStr">
        <is>
          <t>Climaciat</t>
        </is>
      </c>
      <c r="E243" s="1" t="inlineStr">
        <is>
          <t>-</t>
        </is>
      </c>
      <c r="F243" s="1" t="inlineStr">
        <is>
          <t>P : 2685 m3/h — Composants : Détecteur incendie Finsecur CARAIBES classe I; Moteur vanne de régulation batterie chaude Belimo SR24A-SR; Moteur volets d'air Belimo NF24A-S2; Variateur de vitesse soufflage ABB ACH550; Variateurs de vitesse Vanne</t>
        </is>
      </c>
      <c r="G243" s="5" t="n">
        <v>1</v>
      </c>
    </row>
    <row r="244" ht="61" customHeight="1" s="49">
      <c r="A244" s="1" t="inlineStr">
        <is>
          <t>HDG - Bât. B — CTA 22</t>
        </is>
      </c>
      <c r="B244" s="5" t="inlineStr">
        <is>
          <t>Ventilation</t>
        </is>
      </c>
      <c r="C244" s="1" t="inlineStr">
        <is>
          <t>CTA</t>
        </is>
      </c>
      <c r="D244" s="5" t="inlineStr">
        <is>
          <t>Climaciat</t>
        </is>
      </c>
      <c r="E244" s="1" t="inlineStr">
        <is>
          <t>-</t>
        </is>
      </c>
      <c r="F244" s="1" t="inlineStr">
        <is>
          <t>P : 6715 m3/h — Composants : Détecteur incendie Finsecur CARAIBES classe I; Moteur vanne de régulation batterie chaude Belimo LR24A; Moteur vanne de régulation batterie froide Belimo EV24A; Moteur volets d'air Belimo NF24A; Variateur de vitesse Vanne Vanne régul Bat…</t>
        </is>
      </c>
      <c r="G244" s="5" t="n">
        <v>1</v>
      </c>
    </row>
    <row r="245" ht="61" customHeight="1" s="49">
      <c r="A245" s="1" t="inlineStr">
        <is>
          <t>HDG - Bât. B — CTA 23</t>
        </is>
      </c>
      <c r="B245" s="5" t="inlineStr">
        <is>
          <t>Ventilation</t>
        </is>
      </c>
      <c r="C245" s="1" t="inlineStr">
        <is>
          <t>CTA</t>
        </is>
      </c>
      <c r="D245" s="5" t="inlineStr">
        <is>
          <t>Climaciat</t>
        </is>
      </c>
      <c r="E245" s="1" t="inlineStr">
        <is>
          <t>-</t>
        </is>
      </c>
      <c r="F245" s="1" t="inlineStr">
        <is>
          <t>Composants : Détecteur incendie Finsecur CARAIBES classe I; Moteur vanne de régulation batterie chaude Belimo LR24A; Moteur vanne de régulation batterie froide Belimo EV24A; Moteur volets d'air Belimo NF24A; Variateur de vitesse Vanne; Variateur de v…</t>
        </is>
      </c>
      <c r="G245" s="5" t="n">
        <v>2</v>
      </c>
    </row>
    <row r="246" ht="61" customHeight="1" s="49">
      <c r="A246" s="1" t="inlineStr">
        <is>
          <t>HDG - Bât. B — CTA 24</t>
        </is>
      </c>
      <c r="B246" s="5" t="inlineStr">
        <is>
          <t>Ventilation</t>
        </is>
      </c>
      <c r="C246" s="1" t="inlineStr">
        <is>
          <t>CTA</t>
        </is>
      </c>
      <c r="D246" s="5" t="inlineStr">
        <is>
          <t>Climaciat</t>
        </is>
      </c>
      <c r="E246" s="1" t="inlineStr">
        <is>
          <t>-</t>
        </is>
      </c>
      <c r="F246" s="1" t="inlineStr">
        <is>
          <t>P : 1330 m3/h — Composants : Détecteur incendie Finsecur CARAIBES classe I; Moteur vanne de régulation batterie chaude Belimo KR24; Moteur vanne de régulation batterie chaude Belimo LR24A; Moteur vanne de régulation batterie froide Belimo EV24A-SR-TPC; Moteur volets…</t>
        </is>
      </c>
      <c r="G246" s="5" t="n">
        <v>1</v>
      </c>
    </row>
    <row r="247" ht="61" customHeight="1" s="49">
      <c r="A247" s="1" t="inlineStr">
        <is>
          <t>HDG - Bât. B — CTA 25</t>
        </is>
      </c>
      <c r="B247" s="5" t="inlineStr">
        <is>
          <t>Ventilation</t>
        </is>
      </c>
      <c r="C247" s="1" t="inlineStr">
        <is>
          <t>CTA</t>
        </is>
      </c>
      <c r="D247" s="5" t="inlineStr">
        <is>
          <t>Climaciat</t>
        </is>
      </c>
      <c r="E247" s="1" t="inlineStr">
        <is>
          <t>-</t>
        </is>
      </c>
      <c r="F247" s="1" t="inlineStr">
        <is>
          <t>P : 1330 m3/h — Composants : Détecteur incendie Finsecur CARAIBES classe I; Moteur vanne de régulation batterie chaude Belimo LR24A; Moteur vanne de régulation batterie froide Belimo EV24A-SR-TPC; Moteur volets d'air Belimo SF24A; Variateur de vitesse Vanne Vanne ré…</t>
        </is>
      </c>
      <c r="G247" s="5" t="n">
        <v>1</v>
      </c>
    </row>
    <row r="248" ht="61" customHeight="1" s="49">
      <c r="A248" s="1" t="inlineStr">
        <is>
          <t>HDG - Bât. B — CTA 26</t>
        </is>
      </c>
      <c r="B248" s="5" t="inlineStr">
        <is>
          <t>Ventilation</t>
        </is>
      </c>
      <c r="C248" s="1" t="inlineStr">
        <is>
          <t>CTA</t>
        </is>
      </c>
      <c r="D248" s="5" t="inlineStr">
        <is>
          <t>Climaciat</t>
        </is>
      </c>
      <c r="E248" s="1" t="inlineStr">
        <is>
          <t>-</t>
        </is>
      </c>
      <c r="F248" s="1" t="inlineStr">
        <is>
          <t>P : 2900 m3/h — Composants : Détecteur incendie Finsecur CARAIBES classe I; Moteur vanne de régulation batterie chaude Belimo LR24A; Moteur vanne de régulation batterie froide Belimo EV24A; Moteur volets d'air Belimo NF24A; Variateur de vitesse Vanne Vanne régul Bat…</t>
        </is>
      </c>
      <c r="G248" s="5" t="n">
        <v>1</v>
      </c>
    </row>
    <row r="249" ht="61" customHeight="1" s="49">
      <c r="A249" s="1" t="inlineStr">
        <is>
          <t>HDG - Bât. B — CTA 27</t>
        </is>
      </c>
      <c r="B249" s="5" t="inlineStr">
        <is>
          <t>Ventilation</t>
        </is>
      </c>
      <c r="C249" s="1" t="inlineStr">
        <is>
          <t>CTA</t>
        </is>
      </c>
      <c r="D249" s="5" t="inlineStr">
        <is>
          <t>Climaciat</t>
        </is>
      </c>
      <c r="E249" s="1" t="inlineStr">
        <is>
          <t>-</t>
        </is>
      </c>
      <c r="F249" s="1" t="inlineStr">
        <is>
          <t>P : 2900 m3/h — Composants : Détecteur incendie Finsecur CARAIBES classe I; Moteur vanne de régulation batterie chaude Belimo LR24A; Moteur vanne de régulation batterie froide Belimo EV24A; Moteur volets d'air Belimo NF24A; Variateur de vitesse Vanne Vanne régul Bat…</t>
        </is>
      </c>
      <c r="G249" s="5" t="n">
        <v>1</v>
      </c>
    </row>
    <row r="250" ht="61" customHeight="1" s="49">
      <c r="A250" s="1" t="inlineStr">
        <is>
          <t>HDG - Bât. B — CTA 29</t>
        </is>
      </c>
      <c r="B250" s="5" t="inlineStr">
        <is>
          <t>Ventilation</t>
        </is>
      </c>
      <c r="C250" s="1" t="inlineStr">
        <is>
          <t>CTA</t>
        </is>
      </c>
      <c r="D250" s="5" t="inlineStr">
        <is>
          <t>Climaciat</t>
        </is>
      </c>
      <c r="E250" s="1" t="inlineStr">
        <is>
          <t>-</t>
        </is>
      </c>
      <c r="F250" s="1" t="inlineStr">
        <is>
          <t>P : 3200 m3/h — Composants : Détecteur incendie Finsecur CARAIBES classe I; Moteur vanne de régulation batterie chaude Belimo LR24A; Moteur vanne de régulation batterie froide Belimo EV24A; Moteur volets d'air Belimo NF24A; Variateur de vitesse Vanne Vanne régul Bat…</t>
        </is>
      </c>
      <c r="G250" s="5" t="n">
        <v>2</v>
      </c>
    </row>
    <row r="251" ht="61" customHeight="1" s="49">
      <c r="A251" s="1" t="inlineStr">
        <is>
          <t>HDG - Bât. B — CTA 30</t>
        </is>
      </c>
      <c r="B251" s="5" t="inlineStr">
        <is>
          <t>Ventilation</t>
        </is>
      </c>
      <c r="C251" s="1" t="inlineStr">
        <is>
          <t>CTA</t>
        </is>
      </c>
      <c r="D251" s="5" t="inlineStr">
        <is>
          <t>Climaciat</t>
        </is>
      </c>
      <c r="E251" s="1" t="inlineStr">
        <is>
          <t>-</t>
        </is>
      </c>
      <c r="F251" s="1" t="inlineStr">
        <is>
          <t>P : 2900 m3/h — Composants : Détecteur incendie Finsecur CARAIBES classe I; Moteur vanne de régulation batterie chaude Belimo LR24A; Moteur vanne de régulation batterie froide Belimo EV24A; Moteur volets d'air Belimo NF24A; Variateur de vitesse Vanne Vanne régul Bat…</t>
        </is>
      </c>
      <c r="G251" s="5" t="n">
        <v>1</v>
      </c>
    </row>
    <row r="252" ht="61" customHeight="1" s="49">
      <c r="A252" s="1" t="inlineStr">
        <is>
          <t>HDG - Bât. B — CTA 31</t>
        </is>
      </c>
      <c r="B252" s="5" t="inlineStr">
        <is>
          <t>Ventilation</t>
        </is>
      </c>
      <c r="C252" s="1" t="inlineStr">
        <is>
          <t>CTA</t>
        </is>
      </c>
      <c r="D252" s="5" t="inlineStr">
        <is>
          <t>Climaciat</t>
        </is>
      </c>
      <c r="E252" s="1" t="inlineStr">
        <is>
          <t>-</t>
        </is>
      </c>
      <c r="F252" s="1" t="inlineStr">
        <is>
          <t>P : 2700 m3/h — Composants : Détecteur incendie Finsecur CARAIBES classe I; Moteur vanne de régulation batterie chaude Belimo LR24A; Moteur vanne de régulation batterie froide Belimo EV24A; Moteur volets d'air Belimo NF24A; Variateur de vitesse Vanne Vanne régul Bat…</t>
        </is>
      </c>
      <c r="G252" s="5" t="n">
        <v>1</v>
      </c>
    </row>
    <row r="253" ht="61" customHeight="1" s="49">
      <c r="A253" s="1" t="inlineStr">
        <is>
          <t>HDG - Bât. B — CTA 33</t>
        </is>
      </c>
      <c r="B253" s="5" t="inlineStr">
        <is>
          <t>Ventilation</t>
        </is>
      </c>
      <c r="C253" s="1" t="inlineStr">
        <is>
          <t>CTA</t>
        </is>
      </c>
      <c r="D253" s="5" t="inlineStr">
        <is>
          <t>Climaciat</t>
        </is>
      </c>
      <c r="E253" s="1" t="inlineStr">
        <is>
          <t>-</t>
        </is>
      </c>
      <c r="F253" s="1" t="inlineStr">
        <is>
          <t>P : 6455 m3/h — Composants : Détecteur incendie Finsecur CARAIBES classe I; Moteur vanne de régulation batterie chaude Belimo LR24A; Moteur vanne de régulation batterie froide Belimo EV24A; Moteur volets d'air Belimo NF24A; Variateur de vitesse Vanne Vanne régul Bat…</t>
        </is>
      </c>
      <c r="G253" s="5" t="n">
        <v>1</v>
      </c>
    </row>
    <row r="254" ht="61" customHeight="1" s="49">
      <c r="A254" s="1" t="inlineStr">
        <is>
          <t>HDG - Bât. B — CTA 35</t>
        </is>
      </c>
      <c r="B254" s="5" t="inlineStr">
        <is>
          <t>Ventilation</t>
        </is>
      </c>
      <c r="C254" s="1" t="inlineStr">
        <is>
          <t>CTA</t>
        </is>
      </c>
      <c r="D254" s="5" t="inlineStr">
        <is>
          <t>Climaciat</t>
        </is>
      </c>
      <c r="E254" s="1" t="inlineStr">
        <is>
          <t>-</t>
        </is>
      </c>
      <c r="F254" s="1" t="inlineStr">
        <is>
          <t>P : 12620 m3/h — Composants : Détecteur incendie Finsecur CARAIBES classe I; Moteur vanne de régulation batterie chaude Belimo LR24A; Moteur vanne de régulation batterie froide Belimo EV24A; Moteur volets d'air Belimo NF24A; Variateur de vitesse Vanne Vanne régul Bat…</t>
        </is>
      </c>
      <c r="G254" s="5" t="n">
        <v>1</v>
      </c>
    </row>
    <row r="255" ht="61" customHeight="1" s="49">
      <c r="A255" s="1" t="inlineStr">
        <is>
          <t>HDG - Bât. B — CTA 36</t>
        </is>
      </c>
      <c r="B255" s="5" t="inlineStr">
        <is>
          <t>Ventilation</t>
        </is>
      </c>
      <c r="C255" s="1" t="inlineStr">
        <is>
          <t>CTA</t>
        </is>
      </c>
      <c r="D255" s="5" t="inlineStr">
        <is>
          <t>Climaciat</t>
        </is>
      </c>
      <c r="E255" s="1" t="inlineStr">
        <is>
          <t>-</t>
        </is>
      </c>
      <c r="F255" s="1" t="inlineStr">
        <is>
          <t>P : 1735 m3/h — Composants : Moteur vanne de régulation batterie chaude Belimo LR24A; Moteur vanne de régulation batterie froide Belimo EV24A; Moteur volets d'air Belimo NF24A; Variateur de vitesse Vanne Vanne régul Bat Froide; Variateur de vitesse soufflage ABB ACH550</t>
        </is>
      </c>
      <c r="G255" s="5" t="n">
        <v>1</v>
      </c>
    </row>
    <row r="256" ht="61" customHeight="1" s="49">
      <c r="A256" s="1" t="inlineStr">
        <is>
          <t>HDG - Bât. B — CTA 38</t>
        </is>
      </c>
      <c r="B256" s="5" t="inlineStr">
        <is>
          <t>Ventilation</t>
        </is>
      </c>
      <c r="C256" s="1" t="inlineStr">
        <is>
          <t>CTA</t>
        </is>
      </c>
      <c r="D256" s="5" t="inlineStr">
        <is>
          <t>Climaciat</t>
        </is>
      </c>
      <c r="E256" s="1" t="inlineStr">
        <is>
          <t>-</t>
        </is>
      </c>
      <c r="F256" s="1" t="inlineStr">
        <is>
          <t>P : 3200 m3/h — Composants : Détecteur incendie Finsecur CARAIBES classe I; Moteur vanne de régulation batterie chaude Belimo LR24A-SR; Moteur vanne de régulation batterie froide Belimo EV24A-SR; Moteur volets d'air Belimo NF24A-S2; Variateur de vitesse Vanne Vanne…</t>
        </is>
      </c>
      <c r="G256" s="5" t="n">
        <v>1</v>
      </c>
    </row>
    <row r="257" ht="61" customHeight="1" s="49">
      <c r="A257" s="1" t="inlineStr">
        <is>
          <t>HDG - Bât. B — CTA 39</t>
        </is>
      </c>
      <c r="B257" s="5" t="inlineStr">
        <is>
          <t>Ventilation</t>
        </is>
      </c>
      <c r="C257" s="1" t="inlineStr">
        <is>
          <t>CTA</t>
        </is>
      </c>
      <c r="D257" s="5" t="inlineStr">
        <is>
          <t>Climaciat</t>
        </is>
      </c>
      <c r="E257" s="1" t="inlineStr">
        <is>
          <t>-</t>
        </is>
      </c>
      <c r="F257" s="1" t="inlineStr">
        <is>
          <t>P : 2900 m3/h — Composants : Détecteur incendie Finsecur CARAIBES classe I; Moteur vanne de régulation batterie chaude Belimo LR24A; Moteur vanne de régulation batterie froide Belimo EV24A; Moteur volets d'air Belimo NF24A; Variateur de vitesse Vanne Vanne régul Bat…</t>
        </is>
      </c>
      <c r="G257" s="5" t="n">
        <v>1</v>
      </c>
    </row>
    <row r="258" ht="61" customHeight="1" s="49">
      <c r="A258" s="1" t="inlineStr">
        <is>
          <t>HDG - Bât. B — CTA 40</t>
        </is>
      </c>
      <c r="B258" s="5" t="inlineStr">
        <is>
          <t>Ventilation</t>
        </is>
      </c>
      <c r="C258" s="1" t="inlineStr">
        <is>
          <t>CTA</t>
        </is>
      </c>
      <c r="D258" s="5" t="inlineStr">
        <is>
          <t>Climaciat</t>
        </is>
      </c>
      <c r="E258" s="1" t="inlineStr">
        <is>
          <t>-</t>
        </is>
      </c>
      <c r="F258" s="1" t="inlineStr">
        <is>
          <t>P : 7245 m3/h — Composants : Détecteur incendie Finsecur CARAIBES classe I; Moteur vanne de régulation batterie chaude Belimo LR24A; Moteur vanne de régulation batterie froide Belimo SR24A; Moteur volets d'air Belimo SF24A; Variateur de vitesse Vanne Vanne régul Bat…</t>
        </is>
      </c>
      <c r="G258" s="5" t="n">
        <v>1</v>
      </c>
    </row>
    <row r="259" ht="61" customHeight="1" s="49">
      <c r="A259" s="1" t="inlineStr">
        <is>
          <t>HDG - Bât. B — CTA 41</t>
        </is>
      </c>
      <c r="B259" s="5" t="inlineStr">
        <is>
          <t>Ventilation</t>
        </is>
      </c>
      <c r="C259" s="1" t="inlineStr">
        <is>
          <t>CTA</t>
        </is>
      </c>
      <c r="D259" s="5" t="inlineStr">
        <is>
          <t>Climaciat</t>
        </is>
      </c>
      <c r="E259" s="1" t="inlineStr">
        <is>
          <t>-</t>
        </is>
      </c>
      <c r="F259" s="1" t="inlineStr">
        <is>
          <t>P : 4195 m3/h — Composants : Détecteur incendie Finsecur CARAIBES classe I; Moteur vanne de régulation batterie chaude Belimo LR24A; Moteur vanne de régulation batterie froide Belimo SR24A; Moteur volets d'air Belimo SF24A; Variateur de vitesse Vanne Vanne régul Bat…</t>
        </is>
      </c>
      <c r="G259" s="5" t="n">
        <v>1</v>
      </c>
    </row>
    <row r="260" ht="61" customHeight="1" s="49">
      <c r="A260" s="1" t="inlineStr">
        <is>
          <t>HDG - Bât. B — CTA 42</t>
        </is>
      </c>
      <c r="B260" s="5" t="inlineStr">
        <is>
          <t>Ventilation</t>
        </is>
      </c>
      <c r="C260" s="1" t="inlineStr">
        <is>
          <t>CTA</t>
        </is>
      </c>
      <c r="D260" s="5" t="inlineStr">
        <is>
          <t>Climaciat</t>
        </is>
      </c>
      <c r="E260" s="1" t="inlineStr">
        <is>
          <t>-</t>
        </is>
      </c>
      <c r="F260" s="1" t="inlineStr">
        <is>
          <t>P : 4195 m3/h — Composants : Détecteur incendie Finsecur CARAIBES classe I; Moteur vanne de régulation batterie chaude Belimo LR24A; Moteur vanne de régulation batterie froide Belimo SR24A; Moteur volets d'air Belimo SF24A; Variateur de vitesse Vanne Vanne régul Bat…</t>
        </is>
      </c>
      <c r="G260" s="5" t="n">
        <v>1</v>
      </c>
    </row>
    <row r="261" ht="72.5" customHeight="1" s="49">
      <c r="A261" s="1" t="inlineStr">
        <is>
          <t>HDG - Bât. B — CTA 43</t>
        </is>
      </c>
      <c r="B261" s="5" t="inlineStr">
        <is>
          <t>Ventilation</t>
        </is>
      </c>
      <c r="C261" s="1" t="inlineStr">
        <is>
          <t>CTA</t>
        </is>
      </c>
      <c r="D261" s="5" t="inlineStr">
        <is>
          <t>Climaciat</t>
        </is>
      </c>
      <c r="E261" s="1" t="inlineStr">
        <is>
          <t>-</t>
        </is>
      </c>
      <c r="F261" s="1" t="inlineStr">
        <is>
          <t>P : 1330 m3/h — Composants : Détecteur incendie Finsecur CARAIBES classe I; Moteur vanne de régulation batterie chaude Belimo; Moteur vanne de régulation batterie froide Belimo; Moteur volets d'air Belimo SF24A; Variateur de vitesse Vanne Vanne régul Bat. Froide; Variateur de vitesse soufflage ABB ACH550</t>
        </is>
      </c>
      <c r="G261" s="5" t="n">
        <v>1</v>
      </c>
    </row>
    <row r="262" ht="61" customHeight="1" s="49">
      <c r="A262" s="1" t="inlineStr">
        <is>
          <t>HDG - Bât. B — CTA 5</t>
        </is>
      </c>
      <c r="B262" s="5" t="inlineStr">
        <is>
          <t>Ventilation</t>
        </is>
      </c>
      <c r="C262" s="1" t="inlineStr">
        <is>
          <t>CTA</t>
        </is>
      </c>
      <c r="D262" s="5" t="inlineStr">
        <is>
          <t>Climaciat</t>
        </is>
      </c>
      <c r="E262" s="1" t="inlineStr">
        <is>
          <t>-</t>
        </is>
      </c>
      <c r="F262" s="1" t="inlineStr">
        <is>
          <t>P : 1315 m3/h — Composants : Détecteur incendie Finsecur CARAIBES classe I; Moteur vanne de régulation batterie chaude Belimo SR24A-SR; Moteur vanne de régulation batterie froide Belimo SR24A-SR; Moteur volets d'air Belimo NF24A-S2; Variateur de vitesse Vanne Vanne…</t>
        </is>
      </c>
      <c r="G262" s="5" t="n">
        <v>1</v>
      </c>
    </row>
    <row r="263" ht="61" customHeight="1" s="49">
      <c r="A263" s="1" t="inlineStr">
        <is>
          <t>HDG - Bât. B — CTA 50</t>
        </is>
      </c>
      <c r="B263" s="5" t="inlineStr">
        <is>
          <t>Ventilation</t>
        </is>
      </c>
      <c r="C263" s="1" t="inlineStr">
        <is>
          <t>CTA</t>
        </is>
      </c>
      <c r="D263" s="5" t="inlineStr">
        <is>
          <t>Climaciat</t>
        </is>
      </c>
      <c r="E263" s="1" t="inlineStr">
        <is>
          <t>-</t>
        </is>
      </c>
      <c r="F263" s="1" t="inlineStr">
        <is>
          <t>Composants : Détecteur incendie Finsecur CARAIBES classe I; Moteur vanne de régulation batterie chaude Belimo LR24A; Moteur vanne de régulation batterie froide Belimo EV24A; Moteur volets d'air Belimo NF24A; Variateur de vitesse Vanne Vanne régul Bat…</t>
        </is>
      </c>
      <c r="G263" s="5" t="n">
        <v>1</v>
      </c>
    </row>
    <row r="264" ht="61" customHeight="1" s="49">
      <c r="A264" s="1" t="inlineStr">
        <is>
          <t>HDG - Bât. B — CTA 51</t>
        </is>
      </c>
      <c r="B264" s="5" t="inlineStr">
        <is>
          <t>Ventilation</t>
        </is>
      </c>
      <c r="C264" s="1" t="inlineStr">
        <is>
          <t>CTA</t>
        </is>
      </c>
      <c r="D264" s="5" t="inlineStr">
        <is>
          <t>Climaciat</t>
        </is>
      </c>
      <c r="E264" s="1" t="inlineStr">
        <is>
          <t>-</t>
        </is>
      </c>
      <c r="F264" s="1" t="inlineStr">
        <is>
          <t>P : 3660 m3/h — Composants : Détecteur incendie Finsecur CARAIBES classe I; Moteur vanne de régulation batterie chaude Belimo LR24A; Moteur vanne de régulation batterie froide Belimo EV24A; Moteur volets d'air Belimo NF24A; Variateur de vitesse Vanne Vanne régul Bat…</t>
        </is>
      </c>
      <c r="G264" s="5" t="n">
        <v>1</v>
      </c>
    </row>
    <row r="265" ht="61" customHeight="1" s="49">
      <c r="A265" s="1" t="inlineStr">
        <is>
          <t>HDG - Bât. B — CTA 52</t>
        </is>
      </c>
      <c r="B265" s="5" t="inlineStr">
        <is>
          <t>Ventilation</t>
        </is>
      </c>
      <c r="C265" s="1" t="inlineStr">
        <is>
          <t>CTA</t>
        </is>
      </c>
      <c r="D265" s="5" t="inlineStr">
        <is>
          <t>Climaciat</t>
        </is>
      </c>
      <c r="E265" s="1" t="inlineStr">
        <is>
          <t>-</t>
        </is>
      </c>
      <c r="F265" s="1" t="inlineStr">
        <is>
          <t>P : 2920 m3/h — Composants : Détecteur incendie Finsecur CARAIBES classe I; Moteur vanne de régulation batterie chaude Belimo LR24A; Moteur vanne de régulation batterie froide Belimo EV24A; Moteur volets d'air Belimo NF24A; Variateur de vitesse Vanne Vanne régul Bat…</t>
        </is>
      </c>
      <c r="G265" s="5" t="n">
        <v>1</v>
      </c>
    </row>
    <row r="266" ht="61" customHeight="1" s="49">
      <c r="A266" s="1" t="inlineStr">
        <is>
          <t>HDG - Bât. B — CTA 54</t>
        </is>
      </c>
      <c r="B266" s="5" t="inlineStr">
        <is>
          <t>Ventilation</t>
        </is>
      </c>
      <c r="C266" s="1" t="inlineStr">
        <is>
          <t>CTA</t>
        </is>
      </c>
      <c r="D266" s="5" t="inlineStr">
        <is>
          <t>Climaciat</t>
        </is>
      </c>
      <c r="E266" s="1" t="inlineStr">
        <is>
          <t>-</t>
        </is>
      </c>
      <c r="F266" s="1" t="inlineStr">
        <is>
          <t>Composants : Détecteur incendie Finsecur CARAIBES classe I; Moteur vanne de régulation batterie chaude Belimo LR24A; Moteur vanne de régulation batterie froide Belimo EV24A; Moteur volets d'air Belimo NF24A; Variateur de vitesse Vanne Vanne régul Bat…</t>
        </is>
      </c>
      <c r="G266" s="5" t="n">
        <v>2</v>
      </c>
    </row>
    <row r="267" ht="61" customHeight="1" s="49">
      <c r="A267" s="1" t="inlineStr">
        <is>
          <t>HDG - Bât. B — CTA 55</t>
        </is>
      </c>
      <c r="B267" s="5" t="inlineStr">
        <is>
          <t>Ventilation</t>
        </is>
      </c>
      <c r="C267" s="1" t="inlineStr">
        <is>
          <t>CTA</t>
        </is>
      </c>
      <c r="D267" s="5" t="inlineStr">
        <is>
          <t>Climaciat</t>
        </is>
      </c>
      <c r="E267" s="1" t="inlineStr">
        <is>
          <t>-</t>
        </is>
      </c>
      <c r="F267" s="1" t="inlineStr">
        <is>
          <t>Composants : Détecteur incendie Finsecur CARAIBES classe I; Moteur vanne de régulation batterie chaude Belimo LR24A; Moteur vanne de régulation batterie froide Belimo EV24A; Moteur volets d'air Belimo NF24A; Variateur de vitesse Vanne Vanne régul Bat…</t>
        </is>
      </c>
      <c r="G267" s="5" t="n">
        <v>1</v>
      </c>
    </row>
    <row r="268" ht="61" customHeight="1" s="49">
      <c r="A268" s="1" t="inlineStr">
        <is>
          <t>HDG - Bât. B — CTA 56</t>
        </is>
      </c>
      <c r="B268" s="5" t="inlineStr">
        <is>
          <t>Ventilation</t>
        </is>
      </c>
      <c r="C268" s="1" t="inlineStr">
        <is>
          <t>CTA</t>
        </is>
      </c>
      <c r="D268" s="5" t="inlineStr">
        <is>
          <t>Climaciat</t>
        </is>
      </c>
      <c r="E268" s="1" t="inlineStr">
        <is>
          <t>-</t>
        </is>
      </c>
      <c r="F268" s="1" t="inlineStr">
        <is>
          <t>P : 11365 m3/h — Composants : Détecteur incendie Finsecur CARAIBES classe I; Moteur vanne de régulation batterie chaude Belimo NR24A; Moteur vanne de régulation batterie froide Belimo SR24A; Moteur volets d'air Belimo SF24A; Variateur de vitesse Vanne Vanne régul Bat…</t>
        </is>
      </c>
      <c r="G268" s="5" t="n">
        <v>1</v>
      </c>
    </row>
    <row r="269" ht="61" customHeight="1" s="49">
      <c r="A269" s="1" t="inlineStr">
        <is>
          <t>HDG - Bât. B — CTA 6</t>
        </is>
      </c>
      <c r="B269" s="5" t="inlineStr">
        <is>
          <t>Ventilation</t>
        </is>
      </c>
      <c r="C269" s="1" t="inlineStr">
        <is>
          <t>CTA</t>
        </is>
      </c>
      <c r="D269" s="5" t="inlineStr">
        <is>
          <t>Climaciat</t>
        </is>
      </c>
      <c r="E269" s="1" t="inlineStr">
        <is>
          <t>-</t>
        </is>
      </c>
      <c r="F269" s="1" t="inlineStr">
        <is>
          <t>P : 10825 m3/h — Composants : Détecteur incendie Finsecur CARAIBES classe I; Moteur vanne de régulation batterie chaude Belimo SR24A-SR; Moteur vanne de régulation batterie froide Belimo SR24A-SR; Moteur volets d'air Belimo NF24A-S2; Variateur de vitesse soufflage AB…</t>
        </is>
      </c>
      <c r="G269" s="5" t="n">
        <v>1</v>
      </c>
    </row>
    <row r="270" ht="72.5" customHeight="1" s="49">
      <c r="A270" s="1" t="inlineStr">
        <is>
          <t>HDG - Bât. B — CTA 8</t>
        </is>
      </c>
      <c r="B270" s="5" t="inlineStr">
        <is>
          <t>Ventilation</t>
        </is>
      </c>
      <c r="C270" s="1" t="inlineStr">
        <is>
          <t>CTA</t>
        </is>
      </c>
      <c r="D270" s="5" t="inlineStr">
        <is>
          <t>Climaciat</t>
        </is>
      </c>
      <c r="E270" s="1" t="inlineStr">
        <is>
          <t>-</t>
        </is>
      </c>
      <c r="F270" s="1" t="inlineStr">
        <is>
          <t>P : 28835 m3/h — Composants : Détecteur incendie Finsecur CARAIBES classe I; Moteur vanne de régulation batterie chaude Belimo; Moteur vanne de régulation batterie froide Belimo; Moteur volets d'air Belimo SF24A; Variateur de vitesse Vanne Vanne régul Bat. Froide; Variateur de vitesse soufflage ABB ACH550</t>
        </is>
      </c>
      <c r="G270" s="5" t="n">
        <v>1</v>
      </c>
    </row>
    <row r="271" ht="72.5" customHeight="1" s="49">
      <c r="A271" s="1" t="inlineStr">
        <is>
          <t>HDG - Bât. B — CTA 9</t>
        </is>
      </c>
      <c r="B271" s="5" t="inlineStr">
        <is>
          <t>Ventilation</t>
        </is>
      </c>
      <c r="C271" s="1" t="inlineStr">
        <is>
          <t>CTA</t>
        </is>
      </c>
      <c r="D271" s="5" t="inlineStr">
        <is>
          <t>Climaciat</t>
        </is>
      </c>
      <c r="E271" s="1" t="inlineStr">
        <is>
          <t>-</t>
        </is>
      </c>
      <c r="F271" s="1" t="inlineStr">
        <is>
          <t>P : 4420 m3/h — Composants : Détecteur incendie Finsecur CARAIBES classe I; Moteur vanne de régulation batterie chaude Belimo; Moteur vanne de régulation batterie froide Belimo; Moteur volets d'air Belimo SF24A; Variateur de vitesse Vanne Vanne régul Bat. Froide; Variateur de vitesse soufflage ABB ACH550</t>
        </is>
      </c>
      <c r="G271" s="5" t="n">
        <v>1</v>
      </c>
    </row>
    <row r="272" ht="15" customHeight="1" s="49">
      <c r="A272" s="1" t="inlineStr">
        <is>
          <t>HDG - Bât. B — Local B 00 D5 01</t>
        </is>
      </c>
      <c r="B272" s="5" t="inlineStr">
        <is>
          <t>Ventilation</t>
        </is>
      </c>
      <c r="C272" s="1" t="inlineStr">
        <is>
          <t>VEX 12.1</t>
        </is>
      </c>
      <c r="D272" s="5" t="inlineStr">
        <is>
          <t>Climaciat</t>
        </is>
      </c>
      <c r="E272" s="1" t="inlineStr">
        <is>
          <t>-</t>
        </is>
      </c>
      <c r="F272" s="1" t="inlineStr">
        <is>
          <t>P : 4910 m3/h</t>
        </is>
      </c>
      <c r="G272" s="5" t="n">
        <v>1</v>
      </c>
    </row>
    <row r="273" ht="15" customHeight="1" s="49">
      <c r="A273" s="1" t="inlineStr">
        <is>
          <t>HDG - Bât. B — Local B 00 D5 01</t>
        </is>
      </c>
      <c r="B273" s="5" t="inlineStr">
        <is>
          <t>Ventilation</t>
        </is>
      </c>
      <c r="C273" s="1" t="inlineStr">
        <is>
          <t>VEX 12.2</t>
        </is>
      </c>
      <c r="D273" s="5" t="inlineStr">
        <is>
          <t>#Value!</t>
        </is>
      </c>
      <c r="E273" s="1" t="inlineStr">
        <is>
          <t>-</t>
        </is>
      </c>
      <c r="F273" s="1" t="inlineStr">
        <is>
          <t>P : 1000 m3/h — AREM Type CP 252 | 1000 m3/h</t>
        </is>
      </c>
      <c r="G273" s="5" t="n">
        <v>1</v>
      </c>
    </row>
    <row r="274" ht="15" customHeight="1" s="49">
      <c r="A274" s="1" t="inlineStr">
        <is>
          <t>HDG - Bât. B — Local B 00 D5 01</t>
        </is>
      </c>
      <c r="B274" s="5" t="inlineStr">
        <is>
          <t>Ventilation</t>
        </is>
      </c>
      <c r="C274" s="1" t="inlineStr">
        <is>
          <t>VEX 12.3</t>
        </is>
      </c>
      <c r="D274" s="5" t="inlineStr">
        <is>
          <t>#Value!</t>
        </is>
      </c>
      <c r="E274" s="1" t="inlineStr">
        <is>
          <t>-</t>
        </is>
      </c>
      <c r="F274" s="1" t="inlineStr">
        <is>
          <t>P : 1000 m3/h — AREM Type CP 252 | 1000 m3/h</t>
        </is>
      </c>
      <c r="G274" s="5" t="n">
        <v>1</v>
      </c>
    </row>
    <row r="275" ht="15" customHeight="1" s="49">
      <c r="A275" s="1" t="inlineStr">
        <is>
          <t>HDG - Bât. B — Local B 00 D5 01</t>
        </is>
      </c>
      <c r="B275" s="5" t="inlineStr">
        <is>
          <t>Ventilation</t>
        </is>
      </c>
      <c r="C275" s="1" t="inlineStr">
        <is>
          <t>VEX 12.4</t>
        </is>
      </c>
      <c r="D275" s="5" t="inlineStr">
        <is>
          <t>#Value!</t>
        </is>
      </c>
      <c r="E275" s="1" t="inlineStr">
        <is>
          <t>-</t>
        </is>
      </c>
      <c r="F275" s="1" t="inlineStr">
        <is>
          <t>P : 1000 m3/h — SAFTAIR Type DOS 200 R HL | 1000 m3/h</t>
        </is>
      </c>
      <c r="G275" s="5" t="n">
        <v>1</v>
      </c>
    </row>
    <row r="276" ht="15" customHeight="1" s="49">
      <c r="A276" s="1" t="inlineStr">
        <is>
          <t>HDG - Bât. B — Local B 00 D5 01</t>
        </is>
      </c>
      <c r="B276" s="5" t="inlineStr">
        <is>
          <t>Ventilation</t>
        </is>
      </c>
      <c r="C276" s="1" t="inlineStr">
        <is>
          <t>VEX 12.5</t>
        </is>
      </c>
      <c r="D276" s="5" t="inlineStr">
        <is>
          <t>#Value!</t>
        </is>
      </c>
      <c r="E276" s="1" t="inlineStr">
        <is>
          <t>-</t>
        </is>
      </c>
      <c r="F276" s="1" t="inlineStr">
        <is>
          <t>P : 500 m3/h — AREM Type CP 252 | 500 m3/h</t>
        </is>
      </c>
      <c r="G276" s="5" t="n">
        <v>1</v>
      </c>
    </row>
    <row r="277" ht="15" customHeight="1" s="49">
      <c r="A277" s="1" t="inlineStr">
        <is>
          <t>HDG - Bât. B — Local B 00 D5 01</t>
        </is>
      </c>
      <c r="B277" s="5" t="inlineStr">
        <is>
          <t>Ventilation</t>
        </is>
      </c>
      <c r="C277" s="1" t="inlineStr">
        <is>
          <t>VEX 4.1</t>
        </is>
      </c>
      <c r="D277" s="5" t="inlineStr">
        <is>
          <t>-</t>
        </is>
      </c>
      <c r="E277" s="1" t="inlineStr">
        <is>
          <t>-</t>
        </is>
      </c>
      <c r="F277" s="1" t="inlineStr">
        <is>
          <t>P : 5775 m3/h</t>
        </is>
      </c>
      <c r="G277" s="5" t="n">
        <v>1</v>
      </c>
    </row>
    <row r="278" ht="15" customHeight="1" s="49">
      <c r="A278" s="1" t="inlineStr">
        <is>
          <t>HDG - Bât. B — Local B 00 D5 01</t>
        </is>
      </c>
      <c r="B278" s="5" t="inlineStr">
        <is>
          <t>Ventilation</t>
        </is>
      </c>
      <c r="C278" s="1" t="inlineStr">
        <is>
          <t>VEX 4.2</t>
        </is>
      </c>
      <c r="D278" s="5" t="inlineStr">
        <is>
          <t>#Value!</t>
        </is>
      </c>
      <c r="E278" s="1" t="inlineStr">
        <is>
          <t>-</t>
        </is>
      </c>
      <c r="F278" s="1" t="inlineStr">
        <is>
          <t>P : 500 m3/h — VENPLAST Type P252 | 500 m3/h</t>
        </is>
      </c>
      <c r="G278" s="5" t="n">
        <v>1</v>
      </c>
    </row>
    <row r="279" ht="26.5" customHeight="1" s="49">
      <c r="A279" s="1" t="inlineStr">
        <is>
          <t>HDG - Bât. B — Local B 00 D5 01</t>
        </is>
      </c>
      <c r="B279" s="5" t="inlineStr">
        <is>
          <t>Ventilation</t>
        </is>
      </c>
      <c r="C279" s="1" t="inlineStr">
        <is>
          <t>VEX 4.3</t>
        </is>
      </c>
      <c r="D279" s="5" t="inlineStr">
        <is>
          <t>#Value!</t>
        </is>
      </c>
      <c r="E279" s="1" t="inlineStr">
        <is>
          <t>-</t>
        </is>
      </c>
      <c r="F279" s="1" t="inlineStr">
        <is>
          <t>P : 500 m3/h — AREM Type CP 282 | En cours de remplacement | 500 m3/h</t>
        </is>
      </c>
      <c r="G279" s="5" t="n">
        <v>1</v>
      </c>
    </row>
    <row r="280" ht="15" customHeight="1" s="49">
      <c r="A280" s="1" t="inlineStr">
        <is>
          <t>HDG - Bât. B — Local B 00 D5 01</t>
        </is>
      </c>
      <c r="B280" s="5" t="inlineStr">
        <is>
          <t>Ventilation</t>
        </is>
      </c>
      <c r="C280" s="1" t="inlineStr">
        <is>
          <t>VEX 4.4</t>
        </is>
      </c>
      <c r="D280" s="5" t="inlineStr">
        <is>
          <t>#Value!</t>
        </is>
      </c>
      <c r="E280" s="1" t="inlineStr">
        <is>
          <t>-</t>
        </is>
      </c>
      <c r="F280" s="1" t="inlineStr">
        <is>
          <t>P : 4710 m3/h — Manchette souple déchirée | 4710 m3/h</t>
        </is>
      </c>
      <c r="G280" s="5" t="n">
        <v>1</v>
      </c>
    </row>
    <row r="281" ht="15" customHeight="1" s="49">
      <c r="A281" s="1" t="inlineStr">
        <is>
          <t>HDG - Bât. B — Local B 00 D5 01</t>
        </is>
      </c>
      <c r="B281" s="5" t="inlineStr">
        <is>
          <t>Ventilation</t>
        </is>
      </c>
      <c r="C281" s="1" t="inlineStr">
        <is>
          <t>VEX 5.1</t>
        </is>
      </c>
      <c r="D281" s="5" t="inlineStr">
        <is>
          <t>Climaciat</t>
        </is>
      </c>
      <c r="E281" s="1" t="inlineStr">
        <is>
          <t>-</t>
        </is>
      </c>
      <c r="F281" s="1" t="inlineStr">
        <is>
          <t>P : 1050 m3/h</t>
        </is>
      </c>
      <c r="G281" s="5" t="n">
        <v>1</v>
      </c>
    </row>
    <row r="282" ht="15" customHeight="1" s="49">
      <c r="A282" s="1" t="inlineStr">
        <is>
          <t>HDG - Bât. B — Local B 00 D5 01</t>
        </is>
      </c>
      <c r="B282" s="5" t="inlineStr">
        <is>
          <t>Ventilation</t>
        </is>
      </c>
      <c r="C282" s="1" t="inlineStr">
        <is>
          <t>VEX 6.1</t>
        </is>
      </c>
      <c r="D282" s="5" t="inlineStr">
        <is>
          <t>Climaciat</t>
        </is>
      </c>
      <c r="E282" s="1" t="inlineStr">
        <is>
          <t>-</t>
        </is>
      </c>
      <c r="F282" s="1" t="inlineStr">
        <is>
          <t>P : 10625 m3/h</t>
        </is>
      </c>
      <c r="G282" s="5" t="n">
        <v>1</v>
      </c>
    </row>
    <row r="283" ht="15" customHeight="1" s="49">
      <c r="A283" s="1" t="inlineStr">
        <is>
          <t>HDG - Bât. B — Local B 00 D5 01</t>
        </is>
      </c>
      <c r="B283" s="5" t="inlineStr">
        <is>
          <t>Ventilation</t>
        </is>
      </c>
      <c r="C283" s="1" t="inlineStr">
        <is>
          <t>VEX 6.2</t>
        </is>
      </c>
      <c r="D283" s="5" t="inlineStr">
        <is>
          <t>#Value!</t>
        </is>
      </c>
      <c r="E283" s="1" t="inlineStr">
        <is>
          <t>-</t>
        </is>
      </c>
      <c r="F283" s="1" t="inlineStr">
        <is>
          <t>P : 1000 m3/h — AREM Type CP 252 | 1000 m3/h</t>
        </is>
      </c>
      <c r="G283" s="5" t="n">
        <v>1</v>
      </c>
    </row>
    <row r="284" ht="15" customHeight="1" s="49">
      <c r="A284" s="1" t="inlineStr">
        <is>
          <t>HDG - Bât. B — Local B 00 D5 01</t>
        </is>
      </c>
      <c r="B284" s="5" t="inlineStr">
        <is>
          <t>Ventilation</t>
        </is>
      </c>
      <c r="C284" s="1" t="inlineStr">
        <is>
          <t>VEX 6.3</t>
        </is>
      </c>
      <c r="D284" s="5" t="inlineStr">
        <is>
          <t>#Value!</t>
        </is>
      </c>
      <c r="E284" s="1" t="inlineStr">
        <is>
          <t>-</t>
        </is>
      </c>
      <c r="F284" s="1" t="inlineStr">
        <is>
          <t>P : 1000 m3/h — AREM Type CP 252 | 1000 m3/h</t>
        </is>
      </c>
      <c r="G284" s="5" t="n">
        <v>1</v>
      </c>
    </row>
    <row r="285" ht="15" customHeight="1" s="49">
      <c r="A285" s="1" t="inlineStr">
        <is>
          <t>HDG - Bât. B — Local B 00 D5 01</t>
        </is>
      </c>
      <c r="B285" s="5" t="inlineStr">
        <is>
          <t>Ventilation</t>
        </is>
      </c>
      <c r="C285" s="1" t="inlineStr">
        <is>
          <t>VEX 6.4</t>
        </is>
      </c>
      <c r="D285" s="5" t="inlineStr">
        <is>
          <t>#Value!</t>
        </is>
      </c>
      <c r="E285" s="1" t="inlineStr">
        <is>
          <t>-</t>
        </is>
      </c>
      <c r="F285" s="1" t="inlineStr">
        <is>
          <t>P : 1000 m3/h — AREM Type CP 252 | 1000 m3/h</t>
        </is>
      </c>
      <c r="G285" s="5" t="n">
        <v>1</v>
      </c>
    </row>
    <row r="286" ht="15" customHeight="1" s="49">
      <c r="A286" s="1" t="inlineStr">
        <is>
          <t>HDG - Bât. B — Local B 10 C7 01</t>
        </is>
      </c>
      <c r="B286" s="5" t="inlineStr">
        <is>
          <t>Ventilation</t>
        </is>
      </c>
      <c r="C286" s="1" t="inlineStr">
        <is>
          <t>CTA</t>
        </is>
      </c>
      <c r="D286" s="5" t="inlineStr">
        <is>
          <t>Climaciat</t>
        </is>
      </c>
      <c r="E286" s="1" t="inlineStr">
        <is>
          <t>-</t>
        </is>
      </c>
      <c r="F286" s="1" t="inlineStr">
        <is>
          <t>P : 10100 m3/h</t>
        </is>
      </c>
      <c r="G286" s="5" t="n">
        <v>1</v>
      </c>
    </row>
    <row r="287" ht="15" customHeight="1" s="49">
      <c r="A287" s="1" t="inlineStr">
        <is>
          <t>HDG - Bât. B — Local B 10 C7 01</t>
        </is>
      </c>
      <c r="B287" s="5" t="inlineStr">
        <is>
          <t>Ventilation</t>
        </is>
      </c>
      <c r="C287" s="1" t="inlineStr">
        <is>
          <t>VEX 11.1</t>
        </is>
      </c>
      <c r="D287" s="5" t="inlineStr">
        <is>
          <t>Climaciat</t>
        </is>
      </c>
      <c r="E287" s="1" t="inlineStr">
        <is>
          <t>-</t>
        </is>
      </c>
      <c r="F287" s="1" t="inlineStr">
        <is>
          <t>P : 10100 m3/h — 11355m3/h Hotte en marche | 6740 m3/h</t>
        </is>
      </c>
      <c r="G287" s="5" t="n">
        <v>3</v>
      </c>
    </row>
    <row r="288" ht="15" customHeight="1" s="49">
      <c r="A288" s="1" t="inlineStr">
        <is>
          <t>HDG - Bât. B — Local B 10 C7 01</t>
        </is>
      </c>
      <c r="B288" s="5" t="inlineStr">
        <is>
          <t>Ventilation</t>
        </is>
      </c>
      <c r="C288" s="1" t="inlineStr">
        <is>
          <t>VEX 2.1</t>
        </is>
      </c>
      <c r="D288" s="5" t="inlineStr">
        <is>
          <t>Climaciat</t>
        </is>
      </c>
      <c r="E288" s="1" t="inlineStr">
        <is>
          <t>-</t>
        </is>
      </c>
      <c r="F288" s="1" t="inlineStr">
        <is>
          <t>P : 3850 m3/h</t>
        </is>
      </c>
      <c r="G288" s="5" t="n">
        <v>1</v>
      </c>
    </row>
    <row r="289" ht="15" customHeight="1" s="49">
      <c r="A289" s="1" t="inlineStr">
        <is>
          <t>HDG - Bât. B — Local B 10 C7 01</t>
        </is>
      </c>
      <c r="B289" s="5" t="inlineStr">
        <is>
          <t>Ventilation</t>
        </is>
      </c>
      <c r="C289" s="1" t="inlineStr">
        <is>
          <t>VEX 2.2</t>
        </is>
      </c>
      <c r="D289" s="5" t="inlineStr">
        <is>
          <t>-</t>
        </is>
      </c>
      <c r="E289" s="1" t="inlineStr">
        <is>
          <t>-</t>
        </is>
      </c>
      <c r="F289" s="1" t="inlineStr">
        <is>
          <t>P : 1000 m3/h</t>
        </is>
      </c>
      <c r="G289" s="5" t="n">
        <v>1</v>
      </c>
    </row>
    <row r="290" ht="15" customHeight="1" s="49">
      <c r="A290" s="1" t="inlineStr">
        <is>
          <t>HDG - Bât. B — Local B 10 C7 01</t>
        </is>
      </c>
      <c r="B290" s="5" t="inlineStr">
        <is>
          <t>Ventilation</t>
        </is>
      </c>
      <c r="C290" s="1" t="inlineStr">
        <is>
          <t>VEX 2.3</t>
        </is>
      </c>
      <c r="D290" s="5" t="inlineStr">
        <is>
          <t>-</t>
        </is>
      </c>
      <c r="E290" s="1" t="inlineStr">
        <is>
          <t>-</t>
        </is>
      </c>
      <c r="F290" s="1" t="inlineStr">
        <is>
          <t>P : 1000 m3/h</t>
        </is>
      </c>
      <c r="G290" s="5" t="n">
        <v>1</v>
      </c>
    </row>
    <row r="291" ht="15" customHeight="1" s="49">
      <c r="A291" s="1" t="inlineStr">
        <is>
          <t>HDG - Bât. B — Local B 10 C7 01</t>
        </is>
      </c>
      <c r="B291" s="5" t="inlineStr">
        <is>
          <t>Ventilation</t>
        </is>
      </c>
      <c r="C291" s="1" t="inlineStr">
        <is>
          <t>VEX 2.4</t>
        </is>
      </c>
      <c r="D291" s="5" t="inlineStr">
        <is>
          <t>-</t>
        </is>
      </c>
      <c r="E291" s="1" t="inlineStr">
        <is>
          <t>-</t>
        </is>
      </c>
      <c r="F291" s="1" t="inlineStr">
        <is>
          <t>P : 1000 m3/h</t>
        </is>
      </c>
      <c r="G291" s="5" t="n">
        <v>1</v>
      </c>
    </row>
    <row r="292" ht="15" customHeight="1" s="49">
      <c r="A292" s="1" t="inlineStr">
        <is>
          <t>HDG - Bât. B — Local B 10 C7 01</t>
        </is>
      </c>
      <c r="B292" s="5" t="inlineStr">
        <is>
          <t>Ventilation</t>
        </is>
      </c>
      <c r="C292" s="1" t="inlineStr">
        <is>
          <t>VEX 20.1</t>
        </is>
      </c>
      <c r="D292" s="5" t="inlineStr">
        <is>
          <t>Climaciat</t>
        </is>
      </c>
      <c r="E292" s="1" t="inlineStr">
        <is>
          <t>-</t>
        </is>
      </c>
      <c r="F292" s="1" t="inlineStr">
        <is>
          <t>P : 2685 m3/h</t>
        </is>
      </c>
      <c r="G292" s="5" t="n">
        <v>1</v>
      </c>
    </row>
    <row r="293" ht="15" customHeight="1" s="49">
      <c r="A293" s="1" t="inlineStr">
        <is>
          <t>HDG - Bât. B — Local B 20 F5/H5 01</t>
        </is>
      </c>
      <c r="B293" s="5" t="inlineStr">
        <is>
          <t>Ventilation</t>
        </is>
      </c>
      <c r="C293" s="1" t="inlineStr">
        <is>
          <t>VEX 14.1</t>
        </is>
      </c>
      <c r="D293" s="5" t="inlineStr">
        <is>
          <t>Climaciat</t>
        </is>
      </c>
      <c r="E293" s="1" t="inlineStr">
        <is>
          <t>-</t>
        </is>
      </c>
      <c r="F293" s="1" t="inlineStr">
        <is>
          <t>P : 1875 m3/h</t>
        </is>
      </c>
      <c r="G293" s="5" t="n">
        <v>2</v>
      </c>
    </row>
    <row r="294" ht="15" customHeight="1" s="49">
      <c r="A294" s="1" t="inlineStr">
        <is>
          <t>HDG - Bât. B — Local B 20 F5/H5 01</t>
        </is>
      </c>
      <c r="B294" s="5" t="inlineStr">
        <is>
          <t>Ventilation</t>
        </is>
      </c>
      <c r="C294" s="1" t="inlineStr">
        <is>
          <t>VEX 15.1</t>
        </is>
      </c>
      <c r="D294" s="5" t="inlineStr">
        <is>
          <t>Climaciat</t>
        </is>
      </c>
      <c r="E294" s="1" t="inlineStr">
        <is>
          <t>-</t>
        </is>
      </c>
      <c r="F294" s="1" t="inlineStr">
        <is>
          <t>P : 7180 m3/h</t>
        </is>
      </c>
      <c r="G294" s="5" t="n">
        <v>1</v>
      </c>
    </row>
    <row r="295" ht="15" customHeight="1" s="49">
      <c r="A295" s="1" t="inlineStr">
        <is>
          <t>HDG - Bât. B — Local B 20 F5/H5 01</t>
        </is>
      </c>
      <c r="B295" s="5" t="inlineStr">
        <is>
          <t>Ventilation</t>
        </is>
      </c>
      <c r="C295" s="1" t="inlineStr">
        <is>
          <t>VEX 15.2</t>
        </is>
      </c>
      <c r="D295" s="5" t="inlineStr">
        <is>
          <t>Saftair</t>
        </is>
      </c>
      <c r="E295" s="1" t="inlineStr">
        <is>
          <t>-</t>
        </is>
      </c>
      <c r="F295" s="1" t="inlineStr">
        <is>
          <t>P : 800 m3/h</t>
        </is>
      </c>
      <c r="G295" s="5" t="n">
        <v>1</v>
      </c>
    </row>
    <row r="296" ht="15" customHeight="1" s="49">
      <c r="A296" s="1" t="inlineStr">
        <is>
          <t>HDG - Bât. B — Local B 20 F5/H5 01</t>
        </is>
      </c>
      <c r="B296" s="5" t="inlineStr">
        <is>
          <t>Ventilation</t>
        </is>
      </c>
      <c r="C296" s="1" t="inlineStr">
        <is>
          <t>VEX 16.1</t>
        </is>
      </c>
      <c r="D296" s="5" t="inlineStr">
        <is>
          <t>Climaciat</t>
        </is>
      </c>
      <c r="E296" s="1" t="inlineStr">
        <is>
          <t>-</t>
        </is>
      </c>
      <c r="F296" s="1" t="inlineStr">
        <is>
          <t>P : 7180 m3/h</t>
        </is>
      </c>
      <c r="G296" s="5" t="n">
        <v>1</v>
      </c>
    </row>
    <row r="297" ht="15" customHeight="1" s="49">
      <c r="A297" s="1" t="inlineStr">
        <is>
          <t>HDG - Bât. B — Local B 20 F5/H5 01</t>
        </is>
      </c>
      <c r="B297" s="5" t="inlineStr">
        <is>
          <t>Ventilation</t>
        </is>
      </c>
      <c r="C297" s="1" t="inlineStr">
        <is>
          <t>VEX 35.1</t>
        </is>
      </c>
      <c r="D297" s="5" t="inlineStr">
        <is>
          <t>Climaciat</t>
        </is>
      </c>
      <c r="E297" s="1" t="inlineStr">
        <is>
          <t>-</t>
        </is>
      </c>
      <c r="F297" s="1" t="inlineStr">
        <is>
          <t>P : 6870 m3/h</t>
        </is>
      </c>
      <c r="G297" s="5" t="n">
        <v>1</v>
      </c>
    </row>
    <row r="298" ht="15" customHeight="1" s="49">
      <c r="A298" s="1" t="inlineStr">
        <is>
          <t>HDG - Bât. B — Local B 20 F5/H5 01</t>
        </is>
      </c>
      <c r="B298" s="5" t="inlineStr">
        <is>
          <t>Ventilation</t>
        </is>
      </c>
      <c r="C298" s="1" t="inlineStr">
        <is>
          <t>VEX 35.2</t>
        </is>
      </c>
      <c r="D298" s="5" t="inlineStr">
        <is>
          <t>Climaciat</t>
        </is>
      </c>
      <c r="E298" s="1" t="inlineStr">
        <is>
          <t>-</t>
        </is>
      </c>
      <c r="F298" s="1" t="inlineStr">
        <is>
          <t>P : 1800 m3/h</t>
        </is>
      </c>
      <c r="G298" s="5" t="n">
        <v>1</v>
      </c>
    </row>
    <row r="299" ht="15" customHeight="1" s="49">
      <c r="A299" s="1" t="inlineStr">
        <is>
          <t>HDG - Bât. B — Local B 20 F5/H5 01</t>
        </is>
      </c>
      <c r="B299" s="5" t="inlineStr">
        <is>
          <t>Ventilation</t>
        </is>
      </c>
      <c r="C299" s="1" t="inlineStr">
        <is>
          <t>VEX 35.3</t>
        </is>
      </c>
      <c r="D299" s="5" t="inlineStr">
        <is>
          <t>Climaciat</t>
        </is>
      </c>
      <c r="E299" s="1" t="inlineStr">
        <is>
          <t>-</t>
        </is>
      </c>
      <c r="F299" s="1" t="inlineStr">
        <is>
          <t>P : 2350 m3/h</t>
        </is>
      </c>
      <c r="G299" s="5" t="n">
        <v>1</v>
      </c>
    </row>
    <row r="300" ht="15" customHeight="1" s="49">
      <c r="A300" s="1" t="inlineStr">
        <is>
          <t>HDG - Bât. B — Local B 20 F5/H5 01</t>
        </is>
      </c>
      <c r="B300" s="5" t="inlineStr">
        <is>
          <t>Ventilation</t>
        </is>
      </c>
      <c r="C300" s="1" t="inlineStr">
        <is>
          <t>VEX 35.4</t>
        </is>
      </c>
      <c r="D300" s="5" t="inlineStr">
        <is>
          <t>Climaciat</t>
        </is>
      </c>
      <c r="E300" s="1" t="inlineStr">
        <is>
          <t>-</t>
        </is>
      </c>
      <c r="F300" s="1" t="inlineStr">
        <is>
          <t>P : 1500 m3/h</t>
        </is>
      </c>
      <c r="G300" s="5" t="n">
        <v>1</v>
      </c>
    </row>
    <row r="301" ht="15" customHeight="1" s="49">
      <c r="A301" s="1" t="inlineStr">
        <is>
          <t>HDG - Bât. B — Local B 20 F5/H5 01</t>
        </is>
      </c>
      <c r="B301" s="5" t="inlineStr">
        <is>
          <t>Ventilation</t>
        </is>
      </c>
      <c r="C301" s="1" t="inlineStr">
        <is>
          <t>VEX 54.1</t>
        </is>
      </c>
      <c r="D301" s="5" t="inlineStr">
        <is>
          <t>Climaciat</t>
        </is>
      </c>
      <c r="E301" s="1" t="inlineStr">
        <is>
          <t>-</t>
        </is>
      </c>
      <c r="F301" s="1" t="inlineStr">
        <is>
          <t>-</t>
        </is>
      </c>
      <c r="G301" s="5" t="n">
        <v>1</v>
      </c>
    </row>
    <row r="302" ht="15" customHeight="1" s="49">
      <c r="A302" s="1" t="inlineStr">
        <is>
          <t>HDG - Bât. B — Local B 20 F5/H5 01</t>
        </is>
      </c>
      <c r="B302" s="5" t="inlineStr">
        <is>
          <t>Ventilation</t>
        </is>
      </c>
      <c r="C302" s="1" t="inlineStr">
        <is>
          <t>VEX 55.1</t>
        </is>
      </c>
      <c r="D302" s="5" t="inlineStr">
        <is>
          <t>Climaciat</t>
        </is>
      </c>
      <c r="E302" s="1" t="inlineStr">
        <is>
          <t>-</t>
        </is>
      </c>
      <c r="F302" s="1" t="inlineStr">
        <is>
          <t>-</t>
        </is>
      </c>
      <c r="G302" s="5" t="n">
        <v>1</v>
      </c>
    </row>
    <row r="303" ht="15" customHeight="1" s="49">
      <c r="A303" s="1" t="inlineStr">
        <is>
          <t>HDG - Bât. B — Local B 20 F5/H5 01</t>
        </is>
      </c>
      <c r="B303" s="5" t="inlineStr">
        <is>
          <t>Ventilation</t>
        </is>
      </c>
      <c r="C303" s="1" t="inlineStr">
        <is>
          <t>VEX 56.1</t>
        </is>
      </c>
      <c r="D303" s="5" t="inlineStr">
        <is>
          <t>Climaciat</t>
        </is>
      </c>
      <c r="E303" s="1" t="inlineStr">
        <is>
          <t>-</t>
        </is>
      </c>
      <c r="F303" s="1" t="inlineStr">
        <is>
          <t>P : 11305 m3/h</t>
        </is>
      </c>
      <c r="G303" s="5" t="n">
        <v>1</v>
      </c>
    </row>
    <row r="304" ht="15" customHeight="1" s="49">
      <c r="A304" s="1" t="inlineStr">
        <is>
          <t>HDG - Bât. B — Local B 20 F5/H5 01</t>
        </is>
      </c>
      <c r="B304" s="5" t="inlineStr">
        <is>
          <t>Ventilation</t>
        </is>
      </c>
      <c r="C304" s="1" t="inlineStr">
        <is>
          <t>VEX 57.1</t>
        </is>
      </c>
      <c r="D304" s="5" t="inlineStr">
        <is>
          <t>Climaciat</t>
        </is>
      </c>
      <c r="E304" s="1" t="inlineStr">
        <is>
          <t>-</t>
        </is>
      </c>
      <c r="F304" s="1" t="inlineStr">
        <is>
          <t>-</t>
        </is>
      </c>
      <c r="G304" s="5" t="n">
        <v>1</v>
      </c>
    </row>
    <row r="305" ht="15" customHeight="1" s="49">
      <c r="A305" s="1" t="inlineStr">
        <is>
          <t>HDG - Bât. B — Local B 20 F5/H5 01</t>
        </is>
      </c>
      <c r="B305" s="5" t="inlineStr">
        <is>
          <t>Ventilation</t>
        </is>
      </c>
      <c r="C305" s="1" t="inlineStr">
        <is>
          <t>VEX 7.1</t>
        </is>
      </c>
      <c r="D305" s="5" t="inlineStr">
        <is>
          <t>Climaciat</t>
        </is>
      </c>
      <c r="E305" s="1" t="inlineStr">
        <is>
          <t>-</t>
        </is>
      </c>
      <c r="F305" s="1" t="inlineStr">
        <is>
          <t>-</t>
        </is>
      </c>
      <c r="G305" s="5" t="n">
        <v>1</v>
      </c>
    </row>
    <row r="306" ht="15" customHeight="1" s="49">
      <c r="A306" s="1" t="inlineStr">
        <is>
          <t>HDG - Bât. B — Local B 20 F5/H5 01</t>
        </is>
      </c>
      <c r="B306" s="5" t="inlineStr">
        <is>
          <t>Ventilation</t>
        </is>
      </c>
      <c r="C306" s="1" t="inlineStr">
        <is>
          <t>VEX15.2</t>
        </is>
      </c>
      <c r="D306" s="5" t="inlineStr">
        <is>
          <t>-</t>
        </is>
      </c>
      <c r="E306" s="1" t="inlineStr">
        <is>
          <t>-</t>
        </is>
      </c>
      <c r="F306" s="1" t="inlineStr">
        <is>
          <t>-</t>
        </is>
      </c>
      <c r="G306" s="5" t="n">
        <v>1</v>
      </c>
    </row>
    <row r="307" ht="26.5" customHeight="1" s="49">
      <c r="A307" s="1" t="inlineStr">
        <is>
          <t>HDG - Bât. B — Local B 20 F5/H5 01</t>
        </is>
      </c>
      <c r="B307" s="5" t="inlineStr">
        <is>
          <t>Ventilation</t>
        </is>
      </c>
      <c r="C307" s="1" t="inlineStr">
        <is>
          <t>VEX15.3</t>
        </is>
      </c>
      <c r="D307" s="5" t="inlineStr">
        <is>
          <t>-</t>
        </is>
      </c>
      <c r="E307" s="1" t="inlineStr">
        <is>
          <t>-</t>
        </is>
      </c>
      <c r="F307" s="1" t="inlineStr">
        <is>
          <t>P : 6000 m3/h — 12000 / 6000 m3/h Voir schéma désenfumage Niv 00 Bat. B SCH0009</t>
        </is>
      </c>
      <c r="G307" s="5" t="n">
        <v>2</v>
      </c>
    </row>
    <row r="308" ht="15" customHeight="1" s="49">
      <c r="A308" s="1" t="inlineStr">
        <is>
          <t>HDG - Bât. B — Local B 20 F7 01</t>
        </is>
      </c>
      <c r="B308" s="5" t="inlineStr">
        <is>
          <t>Ventilation</t>
        </is>
      </c>
      <c r="C308" s="1" t="inlineStr">
        <is>
          <t>VEX 22.1</t>
        </is>
      </c>
      <c r="D308" s="5" t="inlineStr">
        <is>
          <t>Climaciat</t>
        </is>
      </c>
      <c r="E308" s="1" t="inlineStr">
        <is>
          <t>-</t>
        </is>
      </c>
      <c r="F308" s="1" t="inlineStr">
        <is>
          <t>P : 6805 m3/h</t>
        </is>
      </c>
      <c r="G308" s="5" t="n">
        <v>1</v>
      </c>
    </row>
    <row r="309" ht="15" customHeight="1" s="49">
      <c r="A309" s="1" t="inlineStr">
        <is>
          <t>HDG - Bât. B — Local B 20 F7 01</t>
        </is>
      </c>
      <c r="B309" s="5" t="inlineStr">
        <is>
          <t>Ventilation</t>
        </is>
      </c>
      <c r="C309" s="1" t="inlineStr">
        <is>
          <t>VEX 23.1</t>
        </is>
      </c>
      <c r="D309" s="5" t="inlineStr">
        <is>
          <t>Climaciat</t>
        </is>
      </c>
      <c r="E309" s="1" t="inlineStr">
        <is>
          <t>-</t>
        </is>
      </c>
      <c r="F309" s="1" t="inlineStr">
        <is>
          <t>P : 2315 m3/h</t>
        </is>
      </c>
      <c r="G309" s="5" t="n">
        <v>4</v>
      </c>
    </row>
    <row r="310" ht="15" customHeight="1" s="49">
      <c r="A310" s="1" t="inlineStr">
        <is>
          <t>HDG - Bât. B — Local B 20 F7 02</t>
        </is>
      </c>
      <c r="B310" s="5" t="inlineStr">
        <is>
          <t>Ventilation</t>
        </is>
      </c>
      <c r="C310" s="1" t="inlineStr">
        <is>
          <t>VEX 24.1</t>
        </is>
      </c>
      <c r="D310" s="5" t="inlineStr">
        <is>
          <t>-</t>
        </is>
      </c>
      <c r="E310" s="1" t="inlineStr">
        <is>
          <t>-</t>
        </is>
      </c>
      <c r="F310" s="1" t="inlineStr">
        <is>
          <t>-</t>
        </is>
      </c>
      <c r="G310" s="5" t="n">
        <v>1</v>
      </c>
    </row>
    <row r="311" ht="15" customHeight="1" s="49">
      <c r="A311" s="1" t="inlineStr">
        <is>
          <t>HDG - Bât. B — Local B 20 H7 01</t>
        </is>
      </c>
      <c r="B311" s="5" t="inlineStr">
        <is>
          <t>Ventilation</t>
        </is>
      </c>
      <c r="C311" s="1" t="inlineStr">
        <is>
          <t>VEX 25.1</t>
        </is>
      </c>
      <c r="D311" s="5" t="inlineStr">
        <is>
          <t>-</t>
        </is>
      </c>
      <c r="E311" s="1" t="inlineStr">
        <is>
          <t>-</t>
        </is>
      </c>
      <c r="F311" s="1" t="inlineStr">
        <is>
          <t>Pas vu</t>
        </is>
      </c>
      <c r="G311" s="5" t="n">
        <v>1</v>
      </c>
    </row>
    <row r="312" ht="15" customHeight="1" s="49">
      <c r="A312" s="1" t="inlineStr">
        <is>
          <t>HDG - Bât. B — Local B 20 H7 01</t>
        </is>
      </c>
      <c r="B312" s="5" t="inlineStr">
        <is>
          <t>Ventilation</t>
        </is>
      </c>
      <c r="C312" s="1" t="inlineStr">
        <is>
          <t>VEX 25.1</t>
        </is>
      </c>
      <c r="D312" s="5" t="inlineStr">
        <is>
          <t>Climaciat</t>
        </is>
      </c>
      <c r="E312" s="1" t="inlineStr">
        <is>
          <t>-</t>
        </is>
      </c>
      <c r="F312" s="1" t="inlineStr">
        <is>
          <t>-</t>
        </is>
      </c>
      <c r="G312" s="5" t="n">
        <v>1</v>
      </c>
    </row>
    <row r="313" ht="15" customHeight="1" s="49">
      <c r="A313" s="1" t="inlineStr">
        <is>
          <t>HDG - Bât. B — Local B 20 H7 01</t>
        </is>
      </c>
      <c r="B313" s="5" t="inlineStr">
        <is>
          <t>Ventilation</t>
        </is>
      </c>
      <c r="C313" s="1" t="inlineStr">
        <is>
          <t>VEX 26.1</t>
        </is>
      </c>
      <c r="D313" s="5" t="inlineStr">
        <is>
          <t>Climaciat</t>
        </is>
      </c>
      <c r="E313" s="1" t="inlineStr">
        <is>
          <t>-</t>
        </is>
      </c>
      <c r="F313" s="1" t="inlineStr">
        <is>
          <t>P : 2700 m3/h</t>
        </is>
      </c>
      <c r="G313" s="5" t="n">
        <v>3</v>
      </c>
    </row>
    <row r="314" ht="15" customHeight="1" s="49">
      <c r="A314" s="1" t="inlineStr">
        <is>
          <t>HDG - Bât. B — Local B 20 H7 01</t>
        </is>
      </c>
      <c r="B314" s="5" t="inlineStr">
        <is>
          <t>Ventilation</t>
        </is>
      </c>
      <c r="C314" s="1" t="inlineStr">
        <is>
          <t>VEX 29.1</t>
        </is>
      </c>
      <c r="D314" s="5" t="inlineStr">
        <is>
          <t>Climaciat</t>
        </is>
      </c>
      <c r="E314" s="1" t="inlineStr">
        <is>
          <t>-</t>
        </is>
      </c>
      <c r="F314" s="1" t="inlineStr">
        <is>
          <t>P : 3000 m3/h</t>
        </is>
      </c>
      <c r="G314" s="5" t="n">
        <v>3</v>
      </c>
    </row>
    <row r="315" ht="15" customHeight="1" s="49">
      <c r="A315" s="1" t="inlineStr">
        <is>
          <t>HDG - Bât. B — Local B 20 H7 01</t>
        </is>
      </c>
      <c r="B315" s="5" t="inlineStr">
        <is>
          <t>Ventilation</t>
        </is>
      </c>
      <c r="C315" s="1" t="inlineStr">
        <is>
          <t>VEX 31.1</t>
        </is>
      </c>
      <c r="D315" s="5" t="inlineStr">
        <is>
          <t>Climaciat</t>
        </is>
      </c>
      <c r="E315" s="1" t="inlineStr">
        <is>
          <t>-</t>
        </is>
      </c>
      <c r="F315" s="1" t="inlineStr">
        <is>
          <t>P : 2500 m3/h</t>
        </is>
      </c>
      <c r="G315" s="5" t="n">
        <v>1</v>
      </c>
    </row>
    <row r="316" ht="15" customHeight="1" s="49">
      <c r="A316" s="1" t="inlineStr">
        <is>
          <t>HDG - Bât. B — Local B 20 H7 01</t>
        </is>
      </c>
      <c r="B316" s="5" t="inlineStr">
        <is>
          <t>Ventilation</t>
        </is>
      </c>
      <c r="C316" s="1" t="inlineStr">
        <is>
          <t>VEX 38.1</t>
        </is>
      </c>
      <c r="D316" s="5" t="inlineStr">
        <is>
          <t>Climaciat</t>
        </is>
      </c>
      <c r="E316" s="1" t="inlineStr">
        <is>
          <t>-</t>
        </is>
      </c>
      <c r="F316" s="1" t="inlineStr">
        <is>
          <t>P : 3000 m3/h</t>
        </is>
      </c>
      <c r="G316" s="5" t="n">
        <v>1</v>
      </c>
    </row>
    <row r="317" ht="15" customHeight="1" s="49">
      <c r="A317" s="1" t="inlineStr">
        <is>
          <t>HDG - Bât. B — Local B 20 J5 01</t>
        </is>
      </c>
      <c r="B317" s="5" t="inlineStr">
        <is>
          <t>Ventilation</t>
        </is>
      </c>
      <c r="C317" s="1" t="inlineStr">
        <is>
          <t>VEX 8.1</t>
        </is>
      </c>
      <c r="D317" s="5" t="inlineStr">
        <is>
          <t>-</t>
        </is>
      </c>
      <c r="E317" s="1" t="inlineStr">
        <is>
          <t>-</t>
        </is>
      </c>
      <c r="F317" s="1" t="inlineStr">
        <is>
          <t>P : 3360 m3/h</t>
        </is>
      </c>
      <c r="G317" s="5" t="n">
        <v>1</v>
      </c>
    </row>
    <row r="318" ht="15" customHeight="1" s="49">
      <c r="A318" s="1" t="inlineStr">
        <is>
          <t>HDG - Bât. B — Local B 20 J5 01</t>
        </is>
      </c>
      <c r="B318" s="5" t="inlineStr">
        <is>
          <t>Ventilation</t>
        </is>
      </c>
      <c r="C318" s="1" t="inlineStr">
        <is>
          <t>VEX 8.2</t>
        </is>
      </c>
      <c r="D318" s="5" t="inlineStr">
        <is>
          <t>-</t>
        </is>
      </c>
      <c r="E318" s="1" t="inlineStr">
        <is>
          <t>-</t>
        </is>
      </c>
      <c r="F318" s="1" t="inlineStr">
        <is>
          <t>P : 3360 m3/h</t>
        </is>
      </c>
      <c r="G318" s="5" t="n">
        <v>1</v>
      </c>
    </row>
    <row r="319" ht="15" customHeight="1" s="49">
      <c r="A319" s="1" t="inlineStr">
        <is>
          <t>HDG - Bât. B — Local B 20 J5 01</t>
        </is>
      </c>
      <c r="B319" s="5" t="inlineStr">
        <is>
          <t>Ventilation</t>
        </is>
      </c>
      <c r="C319" s="1" t="inlineStr">
        <is>
          <t>VEX 9.1</t>
        </is>
      </c>
      <c r="D319" s="5" t="inlineStr">
        <is>
          <t>-</t>
        </is>
      </c>
      <c r="E319" s="1" t="inlineStr">
        <is>
          <t>-</t>
        </is>
      </c>
      <c r="F319" s="1" t="inlineStr">
        <is>
          <t>Plonge batterie et plonge central</t>
        </is>
      </c>
      <c r="G319" s="5" t="n">
        <v>2</v>
      </c>
    </row>
    <row r="320" ht="15" customHeight="1" s="49">
      <c r="A320" s="1" t="inlineStr">
        <is>
          <t>HDG - Bât. B — Local B 20 J7 01</t>
        </is>
      </c>
      <c r="B320" s="5" t="inlineStr">
        <is>
          <t>Ventilation</t>
        </is>
      </c>
      <c r="C320" s="1" t="inlineStr">
        <is>
          <t>VEX 40.1</t>
        </is>
      </c>
      <c r="D320" s="5" t="inlineStr">
        <is>
          <t>Climaciat</t>
        </is>
      </c>
      <c r="E320" s="1" t="inlineStr">
        <is>
          <t>-</t>
        </is>
      </c>
      <c r="F320" s="1" t="inlineStr">
        <is>
          <t>P : 7245 m3/h</t>
        </is>
      </c>
      <c r="G320" s="5" t="n">
        <v>1</v>
      </c>
    </row>
    <row r="321" ht="15" customHeight="1" s="49">
      <c r="A321" s="1" t="inlineStr">
        <is>
          <t>HDG - Bât. B — Local B 20 K7 02</t>
        </is>
      </c>
      <c r="B321" s="5" t="inlineStr">
        <is>
          <t>Ventilation</t>
        </is>
      </c>
      <c r="C321" s="1" t="inlineStr">
        <is>
          <t>VEX 10.1</t>
        </is>
      </c>
      <c r="D321" s="5" t="inlineStr">
        <is>
          <t>Climaciat</t>
        </is>
      </c>
      <c r="E321" s="1" t="inlineStr">
        <is>
          <t>-</t>
        </is>
      </c>
      <c r="F321" s="1" t="inlineStr">
        <is>
          <t>P : 10495 m3/h</t>
        </is>
      </c>
      <c r="G321" s="5" t="n">
        <v>4</v>
      </c>
    </row>
    <row r="322" ht="15" customHeight="1" s="49">
      <c r="A322" s="1" t="inlineStr">
        <is>
          <t>HDG - Bât. B — Local B 20 K7 02</t>
        </is>
      </c>
      <c r="B322" s="5" t="inlineStr">
        <is>
          <t>Ventilation</t>
        </is>
      </c>
      <c r="C322" s="1" t="inlineStr">
        <is>
          <t>VEX 10.2</t>
        </is>
      </c>
      <c r="D322" s="5" t="inlineStr">
        <is>
          <t>Climaciat</t>
        </is>
      </c>
      <c r="E322" s="1" t="inlineStr">
        <is>
          <t>-</t>
        </is>
      </c>
      <c r="F322" s="1" t="inlineStr">
        <is>
          <t>P : 1475 m3/h</t>
        </is>
      </c>
      <c r="G322" s="5" t="n">
        <v>2</v>
      </c>
    </row>
    <row r="323" ht="15" customHeight="1" s="49">
      <c r="A323" s="1" t="inlineStr">
        <is>
          <t>HDG - Bât. B — Local B 20 K7 02</t>
        </is>
      </c>
      <c r="B323" s="5" t="inlineStr">
        <is>
          <t>Ventilation</t>
        </is>
      </c>
      <c r="C323" s="1" t="inlineStr">
        <is>
          <t>VEX 10.3</t>
        </is>
      </c>
      <c r="D323" s="5" t="inlineStr">
        <is>
          <t>Climaciat</t>
        </is>
      </c>
      <c r="E323" s="1" t="inlineStr">
        <is>
          <t>-</t>
        </is>
      </c>
      <c r="F323" s="1" t="inlineStr">
        <is>
          <t>P : 4400 m3/h</t>
        </is>
      </c>
      <c r="G323" s="5" t="n">
        <v>2</v>
      </c>
    </row>
    <row r="324" ht="15" customHeight="1" s="49">
      <c r="A324" s="1" t="inlineStr">
        <is>
          <t>HDG - Bât. B — Local B 20 XX XX</t>
        </is>
      </c>
      <c r="B324" s="5" t="inlineStr">
        <is>
          <t>Ventilation</t>
        </is>
      </c>
      <c r="C324" s="1" t="inlineStr">
        <is>
          <t>VEX 37.1</t>
        </is>
      </c>
      <c r="D324" s="5" t="inlineStr">
        <is>
          <t>Climaciat</t>
        </is>
      </c>
      <c r="E324" s="1" t="inlineStr">
        <is>
          <t>-</t>
        </is>
      </c>
      <c r="F324" s="1" t="inlineStr">
        <is>
          <t>P : 11980 m3/h</t>
        </is>
      </c>
      <c r="G324" s="5" t="n">
        <v>1</v>
      </c>
    </row>
    <row r="325" ht="26.5" customHeight="1" s="49">
      <c r="A325" s="1" t="inlineStr">
        <is>
          <t>HDG - Bât. B — Récupération d'énergie</t>
        </is>
      </c>
      <c r="B325" s="5" t="inlineStr">
        <is>
          <t>Ventilation</t>
        </is>
      </c>
      <c r="C325" s="1" t="inlineStr">
        <is>
          <t>Batterie récupération (extraction)</t>
        </is>
      </c>
      <c r="D325" s="5" t="inlineStr">
        <is>
          <t>Batterie</t>
        </is>
      </c>
      <c r="E325" s="1" t="inlineStr">
        <is>
          <t>-</t>
        </is>
      </c>
      <c r="F325" s="1" t="inlineStr">
        <is>
          <t>-</t>
        </is>
      </c>
      <c r="G325" s="5" t="n">
        <v>4</v>
      </c>
    </row>
    <row r="326" ht="26.5" customHeight="1" s="49">
      <c r="A326" s="1" t="inlineStr">
        <is>
          <t>HDG - Bât. B — Récupération d'énergie</t>
        </is>
      </c>
      <c r="B326" s="5" t="inlineStr">
        <is>
          <t>Ventilation</t>
        </is>
      </c>
      <c r="C326" s="1" t="inlineStr">
        <is>
          <t>Batteries récupération</t>
        </is>
      </c>
      <c r="D326" s="5" t="inlineStr">
        <is>
          <t>Trappe</t>
        </is>
      </c>
      <c r="E326" s="1" t="inlineStr">
        <is>
          <t>-</t>
        </is>
      </c>
      <c r="F326" s="1" t="inlineStr">
        <is>
          <t>-</t>
        </is>
      </c>
      <c r="G326" s="5" t="n">
        <v>1</v>
      </c>
    </row>
    <row r="327" ht="26.5" customHeight="1" s="49">
      <c r="A327" s="1" t="inlineStr">
        <is>
          <t>HDG - Bât. B — Récupération d'énergie 1</t>
        </is>
      </c>
      <c r="B327" s="5" t="inlineStr">
        <is>
          <t>Ventilation</t>
        </is>
      </c>
      <c r="C327" s="1" t="inlineStr">
        <is>
          <t>Batterie récupération (extraction)</t>
        </is>
      </c>
      <c r="D327" s="5" t="inlineStr">
        <is>
          <t>Batterie</t>
        </is>
      </c>
      <c r="E327" s="1" t="inlineStr">
        <is>
          <t>-</t>
        </is>
      </c>
      <c r="F327" s="1" t="inlineStr">
        <is>
          <t>-</t>
        </is>
      </c>
      <c r="G327" s="5" t="n">
        <v>2</v>
      </c>
    </row>
    <row r="328" ht="26.5" customHeight="1" s="49">
      <c r="A328" s="1" t="inlineStr">
        <is>
          <t>HDG - Bât. B — Récupération d'énergie 2</t>
        </is>
      </c>
      <c r="B328" s="5" t="inlineStr">
        <is>
          <t>Ventilation</t>
        </is>
      </c>
      <c r="C328" s="1" t="inlineStr">
        <is>
          <t>Batterie récupération (extraction)</t>
        </is>
      </c>
      <c r="D328" s="5" t="inlineStr">
        <is>
          <t>Batterie</t>
        </is>
      </c>
      <c r="E328" s="1" t="inlineStr">
        <is>
          <t>-</t>
        </is>
      </c>
      <c r="F328" s="1" t="inlineStr">
        <is>
          <t>-</t>
        </is>
      </c>
      <c r="G328" s="5" t="n">
        <v>1</v>
      </c>
    </row>
    <row r="329" ht="26.5" customHeight="1" s="49">
      <c r="A329" s="1" t="inlineStr">
        <is>
          <t>HDG - Bât. B — Récupération d'énergie 3</t>
        </is>
      </c>
      <c r="B329" s="5" t="inlineStr">
        <is>
          <t>Ventilation</t>
        </is>
      </c>
      <c r="C329" s="1" t="inlineStr">
        <is>
          <t>Batterie récupération (extraction)</t>
        </is>
      </c>
      <c r="D329" s="5" t="inlineStr">
        <is>
          <t>Batterie</t>
        </is>
      </c>
      <c r="E329" s="1" t="inlineStr">
        <is>
          <t>-</t>
        </is>
      </c>
      <c r="F329" s="1" t="inlineStr">
        <is>
          <t>-</t>
        </is>
      </c>
      <c r="G329" s="5" t="n">
        <v>2</v>
      </c>
    </row>
    <row r="330" ht="26.5" customHeight="1" s="49">
      <c r="A330" s="1" t="inlineStr">
        <is>
          <t>HDG - Bât. B — Terrasses - Extractions</t>
        </is>
      </c>
      <c r="B330" s="5" t="inlineStr">
        <is>
          <t>Ventilation</t>
        </is>
      </c>
      <c r="C330" s="1" t="inlineStr">
        <is>
          <t>Extraction d'air</t>
        </is>
      </c>
      <c r="D330" s="5" t="inlineStr">
        <is>
          <t>Saftair</t>
        </is>
      </c>
      <c r="E330" s="1" t="inlineStr">
        <is>
          <t>-</t>
        </is>
      </c>
      <c r="F330" s="1" t="inlineStr">
        <is>
          <t>Extraction laveur 35.4 et 3</t>
        </is>
      </c>
      <c r="G330" s="5" t="n">
        <v>2</v>
      </c>
    </row>
    <row r="331" ht="15" customHeight="1" s="49">
      <c r="A331" s="1" t="inlineStr">
        <is>
          <t>HDG - Bât. B — VDE Bât. B</t>
        </is>
      </c>
      <c r="B331" s="5" t="inlineStr">
        <is>
          <t>Ventilation</t>
        </is>
      </c>
      <c r="C331" s="1" t="inlineStr">
        <is>
          <t>VDE 103.03</t>
        </is>
      </c>
      <c r="D331" s="5" t="inlineStr">
        <is>
          <t>VIM</t>
        </is>
      </c>
      <c r="E331" s="1" t="inlineStr">
        <is>
          <t>KDTR F400-560-1297-G</t>
        </is>
      </c>
      <c r="F331" s="1" t="inlineStr">
        <is>
          <t>La manchette souple est déchirée</t>
        </is>
      </c>
      <c r="G331" s="5" t="n">
        <v>1</v>
      </c>
    </row>
    <row r="332" ht="15" customHeight="1" s="49">
      <c r="A332" s="1" t="inlineStr">
        <is>
          <t>HDG - Bât. B — VDE Bât. B</t>
        </is>
      </c>
      <c r="B332" s="5" t="inlineStr">
        <is>
          <t>Ventilation</t>
        </is>
      </c>
      <c r="C332" s="1" t="inlineStr">
        <is>
          <t>VDE 105.03</t>
        </is>
      </c>
      <c r="D332" s="5" t="inlineStr">
        <is>
          <t>VIM</t>
        </is>
      </c>
      <c r="E332" s="1" t="inlineStr">
        <is>
          <t>KDTR F400-500-1483-D</t>
        </is>
      </c>
      <c r="F332" s="1" t="inlineStr">
        <is>
          <t>La manchette souple est déchirée</t>
        </is>
      </c>
      <c r="G332" s="5" t="n">
        <v>1</v>
      </c>
    </row>
    <row r="333" ht="15" customHeight="1" s="49">
      <c r="A333" s="1" t="inlineStr">
        <is>
          <t>HDG - Bât. B — VDE Bât. B</t>
        </is>
      </c>
      <c r="B333" s="5" t="inlineStr">
        <is>
          <t>Ventilation</t>
        </is>
      </c>
      <c r="C333" s="1" t="inlineStr">
        <is>
          <t>VDE 50.03</t>
        </is>
      </c>
      <c r="D333" s="5" t="inlineStr">
        <is>
          <t>VIM</t>
        </is>
      </c>
      <c r="E333" s="1" t="inlineStr">
        <is>
          <t>KDTR F400-400-2342-D</t>
        </is>
      </c>
      <c r="F333" s="1" t="inlineStr">
        <is>
          <t>-</t>
        </is>
      </c>
      <c r="G333" s="5" t="n">
        <v>1</v>
      </c>
    </row>
    <row r="334" ht="15" customHeight="1" s="49">
      <c r="A334" s="1" t="inlineStr">
        <is>
          <t>HDG - Bât. B — VDE Bât. B</t>
        </is>
      </c>
      <c r="B334" s="5" t="inlineStr">
        <is>
          <t>Ventilation</t>
        </is>
      </c>
      <c r="C334" s="1" t="inlineStr">
        <is>
          <t>VDE 50b.03</t>
        </is>
      </c>
      <c r="D334" s="5" t="inlineStr">
        <is>
          <t>VIM</t>
        </is>
      </c>
      <c r="E334" s="1" t="inlineStr">
        <is>
          <t>KDTR F400-400-2342-D</t>
        </is>
      </c>
      <c r="F334" s="1" t="inlineStr">
        <is>
          <t>-</t>
        </is>
      </c>
      <c r="G334" s="5" t="n">
        <v>1</v>
      </c>
    </row>
    <row r="335" ht="15" customHeight="1" s="49">
      <c r="A335" s="1" t="inlineStr">
        <is>
          <t>HDG - Bât. B — VDE Bât. B</t>
        </is>
      </c>
      <c r="B335" s="5" t="inlineStr">
        <is>
          <t>Ventilation</t>
        </is>
      </c>
      <c r="C335" s="1" t="inlineStr">
        <is>
          <t>VDE 52.03</t>
        </is>
      </c>
      <c r="D335" s="5" t="inlineStr">
        <is>
          <t>VIM</t>
        </is>
      </c>
      <c r="E335" s="1" t="inlineStr">
        <is>
          <t>-</t>
        </is>
      </c>
      <c r="F335" s="1" t="inlineStr">
        <is>
          <t>-</t>
        </is>
      </c>
      <c r="G335" s="5" t="n">
        <v>1</v>
      </c>
    </row>
    <row r="336" ht="26.5" customHeight="1" s="49">
      <c r="A336" s="1" t="inlineStr">
        <is>
          <t>HDG - Bât. B — VDE Bât. B</t>
        </is>
      </c>
      <c r="B336" s="5" t="inlineStr">
        <is>
          <t>Ventilation</t>
        </is>
      </c>
      <c r="C336" s="1" t="inlineStr">
        <is>
          <t>VDE 53.03</t>
        </is>
      </c>
      <c r="D336" s="5" t="inlineStr">
        <is>
          <t>VIM</t>
        </is>
      </c>
      <c r="E336" s="1" t="inlineStr">
        <is>
          <t>KDTR F400-560-1501-G</t>
        </is>
      </c>
      <c r="F336" s="1" t="inlineStr">
        <is>
          <t>tubes cristal prise de pression remplacé récemment | Manchette souple déchirée</t>
        </is>
      </c>
      <c r="G336" s="5" t="n">
        <v>1</v>
      </c>
    </row>
    <row r="337" ht="15" customHeight="1" s="49">
      <c r="A337" s="1" t="inlineStr">
        <is>
          <t>HDG - Bât. B — VDE Bât. B</t>
        </is>
      </c>
      <c r="B337" s="5" t="inlineStr">
        <is>
          <t>Ventilation</t>
        </is>
      </c>
      <c r="C337" s="1" t="inlineStr">
        <is>
          <t>VDE 54.03</t>
        </is>
      </c>
      <c r="D337" s="5" t="inlineStr">
        <is>
          <t>VIM</t>
        </is>
      </c>
      <c r="E337" s="1" t="inlineStr">
        <is>
          <t>KDTR F400-280-3005-D</t>
        </is>
      </c>
      <c r="F337" s="1" t="inlineStr">
        <is>
          <t>-</t>
        </is>
      </c>
      <c r="G337" s="5" t="n">
        <v>1</v>
      </c>
    </row>
    <row r="338" ht="26.5" customHeight="1" s="49">
      <c r="A338" s="1" t="inlineStr">
        <is>
          <t>HDG - Bât. B — VDE Bât. B</t>
        </is>
      </c>
      <c r="B338" s="5" t="inlineStr">
        <is>
          <t>Ventilation</t>
        </is>
      </c>
      <c r="C338" s="1" t="inlineStr">
        <is>
          <t>VDE 55.03</t>
        </is>
      </c>
      <c r="D338" s="5" t="inlineStr">
        <is>
          <t>VIM</t>
        </is>
      </c>
      <c r="E338" s="1" t="inlineStr">
        <is>
          <t>KDTR F400-315-2855-G</t>
        </is>
      </c>
      <c r="F338" s="1" t="inlineStr">
        <is>
          <t>L'isolant des cables entrée/sortie du boitier de commande sont cassant | Manchette souple déchirée</t>
        </is>
      </c>
      <c r="G338" s="5" t="n">
        <v>1</v>
      </c>
    </row>
    <row r="339" ht="15" customHeight="1" s="49">
      <c r="A339" s="1" t="inlineStr">
        <is>
          <t>HDG - Bât. B — VDE Bât. B</t>
        </is>
      </c>
      <c r="B339" s="5" t="inlineStr">
        <is>
          <t>Ventilation</t>
        </is>
      </c>
      <c r="C339" s="1" t="inlineStr">
        <is>
          <t>VDE 76.02</t>
        </is>
      </c>
      <c r="D339" s="5" t="inlineStr">
        <is>
          <t>VIM</t>
        </is>
      </c>
      <c r="E339" s="1" t="inlineStr">
        <is>
          <t>TCHD F400-140-6 TRI</t>
        </is>
      </c>
      <c r="F339" s="1" t="inlineStr">
        <is>
          <t>-</t>
        </is>
      </c>
      <c r="G339" s="5" t="n">
        <v>1</v>
      </c>
    </row>
    <row r="340" ht="15" customHeight="1" s="49">
      <c r="A340" s="1" t="inlineStr">
        <is>
          <t>HDG - Bât. B — VDE Bât. B</t>
        </is>
      </c>
      <c r="B340" s="5" t="inlineStr">
        <is>
          <t>Ventilation</t>
        </is>
      </c>
      <c r="C340" s="1" t="inlineStr">
        <is>
          <t>VDE 79.02</t>
        </is>
      </c>
      <c r="D340" s="5" t="inlineStr">
        <is>
          <t>VIM</t>
        </is>
      </c>
      <c r="E340" s="1" t="inlineStr">
        <is>
          <t>TCHD F400-105-4 TRI</t>
        </is>
      </c>
      <c r="F340" s="1" t="inlineStr">
        <is>
          <t>-</t>
        </is>
      </c>
      <c r="G340" s="5" t="n">
        <v>1</v>
      </c>
    </row>
    <row r="341" ht="26.5" customHeight="1" s="49">
      <c r="A341" s="1" t="inlineStr">
        <is>
          <t>HDG - Bât. B — VDE Bât. B</t>
        </is>
      </c>
      <c r="B341" s="5" t="inlineStr">
        <is>
          <t>Ventilation</t>
        </is>
      </c>
      <c r="C341" s="1" t="inlineStr">
        <is>
          <t>VDE 83.03</t>
        </is>
      </c>
      <c r="D341" s="5" t="inlineStr">
        <is>
          <t>VIM</t>
        </is>
      </c>
      <c r="E341" s="1" t="inlineStr">
        <is>
          <t>TCDH F400-140-8 TRI</t>
        </is>
      </c>
      <c r="F341" s="1" t="inlineStr">
        <is>
          <t>L'isolant des cables entrée/sortie du boitier de commande sont cassant</t>
        </is>
      </c>
      <c r="G341" s="5" t="n">
        <v>1</v>
      </c>
    </row>
    <row r="342" ht="26.5" customHeight="1" s="49">
      <c r="A342" s="1" t="inlineStr">
        <is>
          <t>HDG - Bât. B — VDE Bât. B</t>
        </is>
      </c>
      <c r="B342" s="5" t="inlineStr">
        <is>
          <t>Ventilation</t>
        </is>
      </c>
      <c r="C342" s="1" t="inlineStr">
        <is>
          <t>VDE 84.03</t>
        </is>
      </c>
      <c r="D342" s="5" t="inlineStr">
        <is>
          <t>VIM</t>
        </is>
      </c>
      <c r="E342" s="1" t="inlineStr">
        <is>
          <t>TCDH F400-140-8 TRI</t>
        </is>
      </c>
      <c r="F342" s="1" t="inlineStr">
        <is>
          <t>L'isolant des câbles entrée/sortie du boitier de commande sont cassant</t>
        </is>
      </c>
      <c r="G342" s="5" t="n">
        <v>1</v>
      </c>
    </row>
    <row r="343" ht="26.5" customHeight="1" s="49">
      <c r="A343" s="1" t="inlineStr">
        <is>
          <t>HDG - Bât. B — VDE Bât. B</t>
        </is>
      </c>
      <c r="B343" s="5" t="inlineStr">
        <is>
          <t>Ventilation</t>
        </is>
      </c>
      <c r="C343" s="1" t="inlineStr">
        <is>
          <t>VDE 85.03</t>
        </is>
      </c>
      <c r="D343" s="5" t="inlineStr">
        <is>
          <t>VIM</t>
        </is>
      </c>
      <c r="E343" s="1" t="inlineStr">
        <is>
          <t>KDTR F400-500-1488-G</t>
        </is>
      </c>
      <c r="F343" s="1" t="inlineStr">
        <is>
          <t>L'isolant des cables entrée/sortie du boitier de commande sont cassant</t>
        </is>
      </c>
      <c r="G343" s="5" t="n">
        <v>1</v>
      </c>
    </row>
    <row r="344" ht="26.5" customHeight="1" s="49">
      <c r="A344" s="1" t="inlineStr">
        <is>
          <t>HDG - Bât. B — VDE Bât. B</t>
        </is>
      </c>
      <c r="B344" s="5" t="inlineStr">
        <is>
          <t>Ventilation</t>
        </is>
      </c>
      <c r="C344" s="1" t="inlineStr">
        <is>
          <t>VDE 86.03</t>
        </is>
      </c>
      <c r="D344" s="5" t="inlineStr">
        <is>
          <t>VIM</t>
        </is>
      </c>
      <c r="E344" s="1" t="inlineStr">
        <is>
          <t>TCHD F400-140-8 TRI</t>
        </is>
      </c>
      <c r="F344" s="1" t="inlineStr">
        <is>
          <t>L'isolant des cables entrée/sortie du boitier de commande sont cassant</t>
        </is>
      </c>
      <c r="G344" s="5" t="n">
        <v>1</v>
      </c>
    </row>
    <row r="345" ht="15" customHeight="1" s="49">
      <c r="A345" s="1" t="inlineStr">
        <is>
          <t>HDG - Bât. B — VDE Bât. B</t>
        </is>
      </c>
      <c r="B345" s="5" t="inlineStr">
        <is>
          <t>Ventilation</t>
        </is>
      </c>
      <c r="C345" s="1" t="inlineStr">
        <is>
          <t>VDE 87.03</t>
        </is>
      </c>
      <c r="D345" s="5" t="inlineStr">
        <is>
          <t>VIM</t>
        </is>
      </c>
      <c r="E345" s="1" t="inlineStr">
        <is>
          <t>KDTR F400-500-1591-G</t>
        </is>
      </c>
      <c r="F345" s="1" t="inlineStr">
        <is>
          <t>La manchette souple est déchirée</t>
        </is>
      </c>
      <c r="G345" s="5" t="n">
        <v>1</v>
      </c>
    </row>
    <row r="346" ht="15" customHeight="1" s="49">
      <c r="A346" s="1" t="inlineStr">
        <is>
          <t>HDG - Bât. B — VDE Bât. B</t>
        </is>
      </c>
      <c r="B346" s="5" t="inlineStr">
        <is>
          <t>Ventilation</t>
        </is>
      </c>
      <c r="C346" s="1" t="inlineStr">
        <is>
          <t>VDE 88.03</t>
        </is>
      </c>
      <c r="D346" s="5" t="inlineStr">
        <is>
          <t>VIM</t>
        </is>
      </c>
      <c r="E346" s="1" t="inlineStr">
        <is>
          <t>KDTR F400-400-2118-G</t>
        </is>
      </c>
      <c r="F346" s="1" t="inlineStr">
        <is>
          <t>La manchette souple est déchirée</t>
        </is>
      </c>
      <c r="G346" s="5" t="n">
        <v>1</v>
      </c>
    </row>
    <row r="347" ht="26.5" customHeight="1" s="49">
      <c r="A347" s="1" t="inlineStr">
        <is>
          <t>HDG - Bât. B — VDE Bât. B</t>
        </is>
      </c>
      <c r="B347" s="5" t="inlineStr">
        <is>
          <t>Ventilation</t>
        </is>
      </c>
      <c r="C347" s="1" t="inlineStr">
        <is>
          <t>VDE 89-03</t>
        </is>
      </c>
      <c r="D347" s="5" t="inlineStr">
        <is>
          <t>VIM</t>
        </is>
      </c>
      <c r="E347" s="1" t="inlineStr">
        <is>
          <t>TCHD F400-140-6 TRI</t>
        </is>
      </c>
      <c r="F347" s="1" t="inlineStr">
        <is>
          <t>L'isolant des cables entrée/sortie du boitier de commande sont cassant</t>
        </is>
      </c>
      <c r="G347" s="5" t="n">
        <v>1</v>
      </c>
    </row>
    <row r="348" ht="15" customHeight="1" s="49">
      <c r="A348" s="1" t="inlineStr">
        <is>
          <t>HDG - Bât. B — VDE Bât. B</t>
        </is>
      </c>
      <c r="B348" s="5" t="inlineStr">
        <is>
          <t>Ventilation</t>
        </is>
      </c>
      <c r="C348" s="1" t="inlineStr">
        <is>
          <t>VDE 91.03</t>
        </is>
      </c>
      <c r="D348" s="5" t="inlineStr">
        <is>
          <t>VIM</t>
        </is>
      </c>
      <c r="E348" s="1" t="inlineStr">
        <is>
          <t>KDTR F400-450-2104-G</t>
        </is>
      </c>
      <c r="F348" s="1" t="inlineStr">
        <is>
          <t>-</t>
        </is>
      </c>
      <c r="G348" s="5" t="n">
        <v>1</v>
      </c>
    </row>
    <row r="349" ht="15" customHeight="1" s="49">
      <c r="A349" s="1" t="inlineStr">
        <is>
          <t>HDG - Bât. B — VDE Bât. B</t>
        </is>
      </c>
      <c r="B349" s="5" t="inlineStr">
        <is>
          <t>Ventilation</t>
        </is>
      </c>
      <c r="C349" s="1" t="inlineStr">
        <is>
          <t>VDE 92.03</t>
        </is>
      </c>
      <c r="D349" s="5" t="inlineStr">
        <is>
          <t>VIM</t>
        </is>
      </c>
      <c r="E349" s="1" t="inlineStr">
        <is>
          <t>KDTR F400-280-3074-D</t>
        </is>
      </c>
      <c r="F349" s="1" t="inlineStr">
        <is>
          <t>-</t>
        </is>
      </c>
      <c r="G349" s="5" t="n">
        <v>1</v>
      </c>
    </row>
    <row r="350" ht="15" customHeight="1" s="49">
      <c r="A350" s="1" t="inlineStr">
        <is>
          <t>HDG - Bât. B — Local</t>
        </is>
      </c>
      <c r="B350" s="5" t="inlineStr">
        <is>
          <t>Émission</t>
        </is>
      </c>
      <c r="C350" s="1" t="inlineStr">
        <is>
          <t>Aérotherme</t>
        </is>
      </c>
      <c r="D350" s="5" t="inlineStr">
        <is>
          <t>Sabiana</t>
        </is>
      </c>
      <c r="E350" s="1" t="inlineStr">
        <is>
          <t>-</t>
        </is>
      </c>
      <c r="F350" s="1" t="inlineStr">
        <is>
          <t>-</t>
        </is>
      </c>
      <c r="G350" s="5" t="n">
        <v>5</v>
      </c>
    </row>
    <row r="351" ht="15" customHeight="1" s="49">
      <c r="A351" s="1" t="inlineStr">
        <is>
          <t>HDG - Bât. B — Local</t>
        </is>
      </c>
      <c r="B351" s="5" t="inlineStr">
        <is>
          <t>Émission</t>
        </is>
      </c>
      <c r="C351" s="1" t="inlineStr">
        <is>
          <t>Aérotherme local technique</t>
        </is>
      </c>
      <c r="D351" s="5" t="inlineStr">
        <is>
          <t>-</t>
        </is>
      </c>
      <c r="E351" s="1" t="inlineStr">
        <is>
          <t>-</t>
        </is>
      </c>
      <c r="F351" s="1" t="inlineStr">
        <is>
          <t>-</t>
        </is>
      </c>
      <c r="G351" s="5" t="n">
        <v>1</v>
      </c>
    </row>
    <row r="352" ht="15" customHeight="1" s="49">
      <c r="A352" s="1" t="inlineStr">
        <is>
          <t>HDG - Bât. B — Balnéo - Prod ECS</t>
        </is>
      </c>
      <c r="B352" s="5" t="inlineStr">
        <is>
          <t>Régulation</t>
        </is>
      </c>
      <c r="C352" s="1" t="inlineStr">
        <is>
          <t>Vanne régulation 3 voies</t>
        </is>
      </c>
      <c r="D352" s="5" t="inlineStr">
        <is>
          <t>Siemens</t>
        </is>
      </c>
      <c r="E352" s="1" t="inlineStr">
        <is>
          <t>SAS61.03</t>
        </is>
      </c>
      <c r="F352" s="1" t="inlineStr">
        <is>
          <t>-</t>
        </is>
      </c>
      <c r="G352" s="5" t="n">
        <v>1</v>
      </c>
    </row>
    <row r="353" ht="26.5" customHeight="1" s="49">
      <c r="A353" s="1" t="inlineStr">
        <is>
          <t>HDG - Bât. B — Circuit radiateurs + UT</t>
        </is>
      </c>
      <c r="B353" s="5" t="inlineStr">
        <is>
          <t>Régulation</t>
        </is>
      </c>
      <c r="C353" s="1" t="inlineStr">
        <is>
          <t>Vanne de régulation primaire</t>
        </is>
      </c>
      <c r="D353" s="5" t="inlineStr">
        <is>
          <t>Belimo</t>
        </is>
      </c>
      <c r="E353" s="1" t="inlineStr">
        <is>
          <t>-</t>
        </is>
      </c>
      <c r="F353" s="1" t="inlineStr">
        <is>
          <t>-</t>
        </is>
      </c>
      <c r="G353" s="5" t="n">
        <v>1</v>
      </c>
    </row>
    <row r="354" ht="26.5" customHeight="1" s="49">
      <c r="A354" s="1" t="inlineStr">
        <is>
          <t>HDG - Bât. B — Circuit radiateurs + UT</t>
        </is>
      </c>
      <c r="B354" s="5" t="inlineStr">
        <is>
          <t>Régulation</t>
        </is>
      </c>
      <c r="C354" s="1" t="inlineStr">
        <is>
          <t>Vanne de régulation primaire</t>
        </is>
      </c>
      <c r="D354" s="5" t="inlineStr">
        <is>
          <t>Belimo</t>
        </is>
      </c>
      <c r="E354" s="1" t="inlineStr">
        <is>
          <t>NR24A SR</t>
        </is>
      </c>
      <c r="F354" s="1" t="inlineStr">
        <is>
          <t>-</t>
        </is>
      </c>
      <c r="G354" s="5" t="n">
        <v>5</v>
      </c>
    </row>
    <row r="355" ht="26.5" customHeight="1" s="49">
      <c r="A355" s="1" t="inlineStr">
        <is>
          <t>HDG - Bât. B — Circuit radiateurs + UT</t>
        </is>
      </c>
      <c r="B355" s="5" t="inlineStr">
        <is>
          <t>Régulation</t>
        </is>
      </c>
      <c r="C355" s="1" t="inlineStr">
        <is>
          <t>Vanne de régulation primaire</t>
        </is>
      </c>
      <c r="D355" s="5" t="inlineStr">
        <is>
          <t>Belimo</t>
        </is>
      </c>
      <c r="E355" s="1" t="inlineStr">
        <is>
          <t>NV24 MFT</t>
        </is>
      </c>
      <c r="F355" s="1" t="inlineStr">
        <is>
          <t>-</t>
        </is>
      </c>
      <c r="G355" s="5" t="n">
        <v>1</v>
      </c>
    </row>
    <row r="356" ht="15" customHeight="1" s="49">
      <c r="A356" s="1" t="inlineStr">
        <is>
          <t>HDG - Bât. B — Cuisine - Prod ECS</t>
        </is>
      </c>
      <c r="B356" s="5" t="inlineStr">
        <is>
          <t>Régulation</t>
        </is>
      </c>
      <c r="C356" s="1" t="inlineStr">
        <is>
          <t>Vanne régulation 3 voies</t>
        </is>
      </c>
      <c r="D356" s="5" t="inlineStr">
        <is>
          <t>Siemens</t>
        </is>
      </c>
      <c r="E356" s="1" t="inlineStr">
        <is>
          <t>SKD 60</t>
        </is>
      </c>
      <c r="F356" s="1" t="inlineStr">
        <is>
          <t>-</t>
        </is>
      </c>
      <c r="G356" s="5" t="n">
        <v>1</v>
      </c>
    </row>
    <row r="357" ht="15" customHeight="1" s="49">
      <c r="A357" s="1" t="inlineStr">
        <is>
          <t>HDG - Bât. B — LT 10 - Prod ECS</t>
        </is>
      </c>
      <c r="B357" s="5" t="inlineStr">
        <is>
          <t>Régulation</t>
        </is>
      </c>
      <c r="C357" s="1" t="inlineStr">
        <is>
          <t>Vanne régulation 3 voies</t>
        </is>
      </c>
      <c r="D357" s="5" t="inlineStr">
        <is>
          <t>Siemens</t>
        </is>
      </c>
      <c r="E357" s="1" t="inlineStr">
        <is>
          <t>SKD 62</t>
        </is>
      </c>
      <c r="F357" s="1" t="inlineStr">
        <is>
          <t>-</t>
        </is>
      </c>
      <c r="G357" s="5" t="n">
        <v>1</v>
      </c>
    </row>
    <row r="358" ht="15" customHeight="1" s="49">
      <c r="A358" s="1" t="inlineStr">
        <is>
          <t>HDG - Bât. B — LT 9 - Prod ECS</t>
        </is>
      </c>
      <c r="B358" s="5" t="inlineStr">
        <is>
          <t>Régulation</t>
        </is>
      </c>
      <c r="C358" s="1" t="inlineStr">
        <is>
          <t>Vanne régulation 3 voies</t>
        </is>
      </c>
      <c r="D358" s="5" t="inlineStr">
        <is>
          <t>Siemens</t>
        </is>
      </c>
      <c r="E358" s="1" t="inlineStr">
        <is>
          <t>SKD 60</t>
        </is>
      </c>
      <c r="F358" s="1" t="inlineStr">
        <is>
          <t>-</t>
        </is>
      </c>
      <c r="G358" s="5" t="n">
        <v>1</v>
      </c>
    </row>
    <row r="359" ht="15" customHeight="1" s="49">
      <c r="A359" s="1" t="inlineStr">
        <is>
          <t>HDG - Bât. B — Self - Prod ECS</t>
        </is>
      </c>
      <c r="B359" s="5" t="inlineStr">
        <is>
          <t>Régulation</t>
        </is>
      </c>
      <c r="C359" s="1" t="inlineStr">
        <is>
          <t>Vanne régulation 3 voies</t>
        </is>
      </c>
      <c r="D359" s="5" t="inlineStr">
        <is>
          <t>Siemens</t>
        </is>
      </c>
      <c r="E359" s="1" t="inlineStr">
        <is>
          <t>SAX61</t>
        </is>
      </c>
      <c r="F359" s="1" t="inlineStr">
        <is>
          <t>-</t>
        </is>
      </c>
      <c r="G359" s="5" t="n">
        <v>1</v>
      </c>
    </row>
    <row r="360" ht="15" customHeight="1" s="49">
      <c r="A360" s="1" t="inlineStr">
        <is>
          <t>HDG - Bât. B — Self - Prod ECS</t>
        </is>
      </c>
      <c r="B360" s="5" t="inlineStr">
        <is>
          <t>Régulation</t>
        </is>
      </c>
      <c r="C360" s="1" t="inlineStr">
        <is>
          <t>Vanne régulation 3 voies</t>
        </is>
      </c>
      <c r="D360" s="5" t="inlineStr">
        <is>
          <t>Siemens</t>
        </is>
      </c>
      <c r="E360" s="1" t="inlineStr">
        <is>
          <t>SAS61</t>
        </is>
      </c>
      <c r="F360" s="1" t="inlineStr">
        <is>
          <t>-</t>
        </is>
      </c>
      <c r="G360" s="5" t="n">
        <v>1</v>
      </c>
    </row>
    <row r="361" ht="26.5" customHeight="1" s="49">
      <c r="A361" s="1" t="inlineStr">
        <is>
          <t>HDG - Bât. B — Vestiaires - Prod ECS</t>
        </is>
      </c>
      <c r="B361" s="5" t="inlineStr">
        <is>
          <t>Régulation</t>
        </is>
      </c>
      <c r="C361" s="1" t="inlineStr">
        <is>
          <t>Vanne régulation 3 voies</t>
        </is>
      </c>
      <c r="D361" s="5" t="inlineStr">
        <is>
          <t>Siemens</t>
        </is>
      </c>
      <c r="E361" s="1" t="inlineStr">
        <is>
          <t>SKD 60</t>
        </is>
      </c>
      <c r="F361" s="1" t="inlineStr">
        <is>
          <t>-</t>
        </is>
      </c>
      <c r="G361" s="5" t="n">
        <v>1</v>
      </c>
    </row>
    <row r="362" ht="15" customHeight="1" s="49">
      <c r="A362" s="1" t="inlineStr">
        <is>
          <t>HDG - Bât. B — Armoires électrique</t>
        </is>
      </c>
      <c r="B362" s="5" t="inlineStr">
        <is>
          <t>Annexes</t>
        </is>
      </c>
      <c r="C362" s="1" t="inlineStr">
        <is>
          <t>Armoire élec principale</t>
        </is>
      </c>
      <c r="D362" s="5" t="inlineStr">
        <is>
          <t>-</t>
        </is>
      </c>
      <c r="E362" s="1" t="inlineStr">
        <is>
          <t>-</t>
        </is>
      </c>
      <c r="F362" s="1" t="inlineStr">
        <is>
          <t>-</t>
        </is>
      </c>
      <c r="G362" s="5" t="n">
        <v>1</v>
      </c>
    </row>
    <row r="363" ht="15" customHeight="1" s="49">
      <c r="A363" s="1" t="inlineStr">
        <is>
          <t>HDG - Bât. B — Armoires électrique</t>
        </is>
      </c>
      <c r="B363" s="5" t="inlineStr">
        <is>
          <t>Annexes</t>
        </is>
      </c>
      <c r="C363" s="1" t="inlineStr">
        <is>
          <t>Armoire élec principale</t>
        </is>
      </c>
      <c r="D363" s="5" t="inlineStr">
        <is>
          <t>-</t>
        </is>
      </c>
      <c r="E363" s="1" t="inlineStr">
        <is>
          <t>-</t>
        </is>
      </c>
      <c r="F363" s="1" t="inlineStr">
        <is>
          <t>-</t>
        </is>
      </c>
      <c r="G363" s="5" t="n">
        <v>1</v>
      </c>
    </row>
    <row r="364" ht="15" customHeight="1" s="49">
      <c r="A364" s="1" t="inlineStr">
        <is>
          <t>HDG - Bât. B — Armoires électrique</t>
        </is>
      </c>
      <c r="B364" s="5" t="inlineStr">
        <is>
          <t>Annexes</t>
        </is>
      </c>
      <c r="C364" s="1" t="inlineStr">
        <is>
          <t>Armoire élec principale</t>
        </is>
      </c>
      <c r="D364" s="5" t="inlineStr">
        <is>
          <t>Fonctionnement</t>
        </is>
      </c>
      <c r="E364" s="1" t="inlineStr">
        <is>
          <t>-</t>
        </is>
      </c>
      <c r="F364" s="1" t="inlineStr">
        <is>
          <t>-</t>
        </is>
      </c>
      <c r="G364" s="5" t="n">
        <v>1</v>
      </c>
    </row>
    <row r="365" ht="15" customHeight="1" s="49">
      <c r="A365" s="1" t="inlineStr">
        <is>
          <t>HDG - Bât. B — Armoires électrique</t>
        </is>
      </c>
      <c r="B365" s="5" t="inlineStr">
        <is>
          <t>Annexes</t>
        </is>
      </c>
      <c r="C365" s="1" t="inlineStr">
        <is>
          <t>Armoire élec principale 1</t>
        </is>
      </c>
      <c r="D365" s="5" t="inlineStr">
        <is>
          <t>Les</t>
        </is>
      </c>
      <c r="E365" s="1" t="inlineStr">
        <is>
          <t>-</t>
        </is>
      </c>
      <c r="F365" s="1" t="inlineStr">
        <is>
          <t>-</t>
        </is>
      </c>
      <c r="G365" s="5" t="n">
        <v>1</v>
      </c>
    </row>
    <row r="366" ht="26.5" customHeight="1" s="49">
      <c r="A366" s="1" t="inlineStr">
        <is>
          <t>HDG - Bât. B — Armoires électrique</t>
        </is>
      </c>
      <c r="B366" s="5" t="inlineStr">
        <is>
          <t>Annexes</t>
        </is>
      </c>
      <c r="C366" s="1" t="inlineStr">
        <is>
          <t>Armoire électrique de commande principal</t>
        </is>
      </c>
      <c r="D366" s="5" t="inlineStr">
        <is>
          <t>-</t>
        </is>
      </c>
      <c r="E366" s="1" t="inlineStr">
        <is>
          <t>-</t>
        </is>
      </c>
      <c r="F366" s="1" t="inlineStr">
        <is>
          <t>-</t>
        </is>
      </c>
      <c r="G366" s="5" t="n">
        <v>6</v>
      </c>
    </row>
    <row r="367" ht="15" customHeight="1" s="49">
      <c r="A367" s="1" t="inlineStr">
        <is>
          <t>HDG - Bât. B — Armoires électrique</t>
        </is>
      </c>
      <c r="B367" s="5" t="inlineStr">
        <is>
          <t>Annexes</t>
        </is>
      </c>
      <c r="C367" s="1" t="inlineStr">
        <is>
          <t>Armoire électrique principale</t>
        </is>
      </c>
      <c r="D367" s="5" t="inlineStr">
        <is>
          <t>-</t>
        </is>
      </c>
      <c r="E367" s="1" t="inlineStr">
        <is>
          <t>-</t>
        </is>
      </c>
      <c r="F367" s="1" t="inlineStr">
        <is>
          <t>-</t>
        </is>
      </c>
      <c r="G367" s="5" t="n">
        <v>2</v>
      </c>
    </row>
    <row r="368" ht="26.5" customHeight="1" s="49">
      <c r="A368" s="1" t="inlineStr">
        <is>
          <t>HDG - Bât. B — Locaux techniques procès</t>
        </is>
      </c>
      <c r="B368" s="5" t="inlineStr">
        <is>
          <t>Annexes</t>
        </is>
      </c>
      <c r="C368" s="1" t="inlineStr">
        <is>
          <t>Poste de transformation</t>
        </is>
      </c>
      <c r="D368" s="5" t="inlineStr">
        <is>
          <t>Emicon</t>
        </is>
      </c>
      <c r="E368" s="1" t="inlineStr">
        <is>
          <t>-</t>
        </is>
      </c>
      <c r="F368" s="1" t="inlineStr">
        <is>
          <t>Fluide frigo : R410A | Trace d'eau au sol</t>
        </is>
      </c>
      <c r="G368" s="5" t="n">
        <v>2</v>
      </c>
    </row>
    <row r="369" ht="26.5" customHeight="1" s="49">
      <c r="A369" s="1" t="inlineStr">
        <is>
          <t>HDG - Bât. B — Locaux techniques procès</t>
        </is>
      </c>
      <c r="B369" s="5" t="inlineStr">
        <is>
          <t>Annexes</t>
        </is>
      </c>
      <c r="C369" s="1" t="inlineStr">
        <is>
          <t>Production Air Laboratoire LTE 3810</t>
        </is>
      </c>
      <c r="D369" s="5" t="inlineStr">
        <is>
          <t>Saftair</t>
        </is>
      </c>
      <c r="E369" s="1" t="inlineStr">
        <is>
          <t>-</t>
        </is>
      </c>
      <c r="F369" s="1" t="inlineStr">
        <is>
          <t>Equipement en hauteur</t>
        </is>
      </c>
      <c r="G369" s="5" t="n">
        <v>1</v>
      </c>
    </row>
    <row r="370" ht="26.5" customHeight="1" s="49">
      <c r="A370" s="1" t="inlineStr">
        <is>
          <t>HDG - Bât. B — Récupération d'énergie</t>
        </is>
      </c>
      <c r="B370" s="5" t="inlineStr">
        <is>
          <t>Annexes</t>
        </is>
      </c>
      <c r="C370" s="1" t="inlineStr">
        <is>
          <t>Disconnecteur</t>
        </is>
      </c>
      <c r="D370" s="5" t="inlineStr">
        <is>
          <t>-</t>
        </is>
      </c>
      <c r="E370" s="1" t="inlineStr">
        <is>
          <t>-</t>
        </is>
      </c>
      <c r="F370" s="1" t="inlineStr">
        <is>
          <t>Contrôle 24/02/2025 | Contrôle 25/02/2025 | Date de contrôle indiquée 20/03/2023</t>
        </is>
      </c>
      <c r="G370" s="5" t="n">
        <v>7</v>
      </c>
    </row>
    <row r="371" ht="26.5" customHeight="1" s="49">
      <c r="A371" s="1" t="inlineStr">
        <is>
          <t>HDG - Bât. B — Récupération d'énergie</t>
        </is>
      </c>
      <c r="B371" s="5" t="inlineStr">
        <is>
          <t>Annexes</t>
        </is>
      </c>
      <c r="C371" s="1" t="inlineStr">
        <is>
          <t>Vase d'expansion</t>
        </is>
      </c>
      <c r="D371" s="5" t="inlineStr">
        <is>
          <t>-</t>
        </is>
      </c>
      <c r="E371" s="1" t="inlineStr">
        <is>
          <t>-</t>
        </is>
      </c>
      <c r="F371" s="1" t="inlineStr">
        <is>
          <t>P : 24 L</t>
        </is>
      </c>
      <c r="G371" s="5" t="n">
        <v>7</v>
      </c>
    </row>
    <row r="372" ht="26.5" customHeight="1" s="49">
      <c r="A372" s="1" t="inlineStr">
        <is>
          <t>HDG - Bât. B — Récupération d'énergie 1</t>
        </is>
      </c>
      <c r="B372" s="5" t="inlineStr">
        <is>
          <t>Annexes</t>
        </is>
      </c>
      <c r="C372" s="1" t="inlineStr">
        <is>
          <t>Disconnecteur</t>
        </is>
      </c>
      <c r="D372" s="5" t="inlineStr">
        <is>
          <t>-</t>
        </is>
      </c>
      <c r="E372" s="1" t="inlineStr">
        <is>
          <t>-</t>
        </is>
      </c>
      <c r="F372" s="1" t="inlineStr">
        <is>
          <t>Contrôle 25/02/2025</t>
        </is>
      </c>
      <c r="G372" s="5" t="n">
        <v>2</v>
      </c>
    </row>
    <row r="373" ht="26.5" customHeight="1" s="49">
      <c r="A373" s="1" t="inlineStr">
        <is>
          <t>HDG - Bât. B — Récupération d'énergie 1</t>
        </is>
      </c>
      <c r="B373" s="5" t="inlineStr">
        <is>
          <t>Annexes</t>
        </is>
      </c>
      <c r="C373" s="1" t="inlineStr">
        <is>
          <t>Vase d'expansion</t>
        </is>
      </c>
      <c r="D373" s="5" t="inlineStr">
        <is>
          <t>-</t>
        </is>
      </c>
      <c r="E373" s="1" t="inlineStr">
        <is>
          <t>-</t>
        </is>
      </c>
      <c r="F373" s="1" t="inlineStr">
        <is>
          <t>P : 24 L</t>
        </is>
      </c>
      <c r="G373" s="5" t="n">
        <v>2</v>
      </c>
    </row>
    <row r="374" ht="26.5" customHeight="1" s="49">
      <c r="A374" s="1" t="inlineStr">
        <is>
          <t>HDG - Bât. B — Récupération d'énergie 2</t>
        </is>
      </c>
      <c r="B374" s="5" t="inlineStr">
        <is>
          <t>Annexes</t>
        </is>
      </c>
      <c r="C374" s="1" t="inlineStr">
        <is>
          <t>Disconnecteur</t>
        </is>
      </c>
      <c r="D374" s="5" t="inlineStr">
        <is>
          <t>-</t>
        </is>
      </c>
      <c r="E374" s="1" t="inlineStr">
        <is>
          <t>-</t>
        </is>
      </c>
      <c r="F374" s="1" t="inlineStr">
        <is>
          <t>Contrôle 25/02/2025</t>
        </is>
      </c>
      <c r="G374" s="5" t="n">
        <v>2</v>
      </c>
    </row>
    <row r="375" ht="26.5" customHeight="1" s="49">
      <c r="A375" s="1" t="inlineStr">
        <is>
          <t>HDG - Bât. B — Récupération d'énergie 2</t>
        </is>
      </c>
      <c r="B375" s="5" t="inlineStr">
        <is>
          <t>Annexes</t>
        </is>
      </c>
      <c r="C375" s="1" t="inlineStr">
        <is>
          <t>Vase d'expansion</t>
        </is>
      </c>
      <c r="D375" s="5" t="inlineStr">
        <is>
          <t>-</t>
        </is>
      </c>
      <c r="E375" s="1" t="inlineStr">
        <is>
          <t>-</t>
        </is>
      </c>
      <c r="F375" s="1" t="inlineStr">
        <is>
          <t>P : 24 L</t>
        </is>
      </c>
      <c r="G375" s="5" t="n">
        <v>2</v>
      </c>
    </row>
    <row r="376" ht="26.5" customHeight="1" s="49">
      <c r="A376" s="1" t="inlineStr">
        <is>
          <t>HDG - Bât. B — Récupération d'énergie 3</t>
        </is>
      </c>
      <c r="B376" s="5" t="inlineStr">
        <is>
          <t>Annexes</t>
        </is>
      </c>
      <c r="C376" s="1" t="inlineStr">
        <is>
          <t>Disconnecteur</t>
        </is>
      </c>
      <c r="D376" s="5" t="inlineStr">
        <is>
          <t>-</t>
        </is>
      </c>
      <c r="E376" s="1" t="inlineStr">
        <is>
          <t>-</t>
        </is>
      </c>
      <c r="F376" s="1" t="inlineStr">
        <is>
          <t>Contrôle 25/02/2025</t>
        </is>
      </c>
      <c r="G376" s="5" t="n">
        <v>2</v>
      </c>
    </row>
    <row r="377" ht="26.5" customHeight="1" s="49">
      <c r="A377" s="1" t="inlineStr">
        <is>
          <t>HDG - Bât. B — Récupération d'énergie 3</t>
        </is>
      </c>
      <c r="B377" s="5" t="inlineStr">
        <is>
          <t>Annexes</t>
        </is>
      </c>
      <c r="C377" s="1" t="inlineStr">
        <is>
          <t>Vase d'expansion</t>
        </is>
      </c>
      <c r="D377" s="5" t="inlineStr">
        <is>
          <t>-</t>
        </is>
      </c>
      <c r="E377" s="1" t="inlineStr">
        <is>
          <t>-</t>
        </is>
      </c>
      <c r="F377" s="1" t="inlineStr">
        <is>
          <t>P : 24 L</t>
        </is>
      </c>
      <c r="G377" s="5" t="n">
        <v>2</v>
      </c>
    </row>
    <row r="378" ht="15" customHeight="1" s="49">
      <c r="A378" s="1" t="inlineStr">
        <is>
          <t>HDG - Bât. B — VDE Bât. B</t>
        </is>
      </c>
      <c r="B378" s="5" t="inlineStr">
        <is>
          <t>Annexes</t>
        </is>
      </c>
      <c r="C378" s="1" t="inlineStr">
        <is>
          <t>Pas de d'identification</t>
        </is>
      </c>
      <c r="D378" s="5" t="inlineStr">
        <is>
          <t>VIM</t>
        </is>
      </c>
      <c r="E378" s="1" t="inlineStr">
        <is>
          <t>KDTR F400-315-2624-G</t>
        </is>
      </c>
      <c r="F378" s="1" t="inlineStr">
        <is>
          <t>La manchette souple est déchirée</t>
        </is>
      </c>
      <c r="G378" s="5" t="n">
        <v>1</v>
      </c>
    </row>
    <row r="379" ht="26.5" customHeight="1" s="49">
      <c r="A379" s="1" t="inlineStr">
        <is>
          <t>HDG - Réseau — Réseau chauffage enterré</t>
        </is>
      </c>
      <c r="B379" s="5" t="inlineStr">
        <is>
          <t>Distribution</t>
        </is>
      </c>
      <c r="C379" s="1" t="inlineStr">
        <is>
          <t>Pompes de circulation réseau chauffage</t>
        </is>
      </c>
      <c r="D379" s="5" t="inlineStr">
        <is>
          <t>Wilo</t>
        </is>
      </c>
      <c r="E379" s="1" t="inlineStr">
        <is>
          <t>IL80/200-22/2</t>
        </is>
      </c>
      <c r="F379" s="1" t="inlineStr">
        <is>
          <t>-</t>
        </is>
      </c>
      <c r="G379" s="5" t="n">
        <v>1</v>
      </c>
    </row>
    <row r="380" ht="26.5" customHeight="1" s="49">
      <c r="A380" s="1" t="inlineStr">
        <is>
          <t>HDG - Réseau — Réseau chauffage enterré</t>
        </is>
      </c>
      <c r="B380" s="5" t="inlineStr">
        <is>
          <t>Annexes</t>
        </is>
      </c>
      <c r="C380" s="1" t="inlineStr">
        <is>
          <t>Armoire de commande pompes avec variation de vitesse</t>
        </is>
      </c>
      <c r="D380" s="5" t="inlineStr">
        <is>
          <t>-</t>
        </is>
      </c>
      <c r="E380" s="1" t="inlineStr">
        <is>
          <t>-</t>
        </is>
      </c>
      <c r="F380" s="1" t="inlineStr">
        <is>
          <t>-</t>
        </is>
      </c>
      <c r="G380" s="5" t="n">
        <v>1</v>
      </c>
    </row>
    <row r="381" ht="26.5" customHeight="1" s="49">
      <c r="A381" s="1" t="inlineStr">
        <is>
          <t>HDG - Réseau — Réseau chauffage enterré</t>
        </is>
      </c>
      <c r="B381" s="5" t="inlineStr">
        <is>
          <t>Annexes</t>
        </is>
      </c>
      <c r="C381" s="1" t="inlineStr">
        <is>
          <t>Regard</t>
        </is>
      </c>
      <c r="D381" s="5" t="inlineStr">
        <is>
          <t>-</t>
        </is>
      </c>
      <c r="E381" s="1" t="inlineStr">
        <is>
          <t>-</t>
        </is>
      </c>
      <c r="F381" s="1" t="inlineStr">
        <is>
          <t>-</t>
        </is>
      </c>
      <c r="G381" s="5" t="n">
        <v>1</v>
      </c>
    </row>
    <row r="382" ht="26.5" customHeight="1" s="49">
      <c r="A382" s="1" t="inlineStr">
        <is>
          <t>HDG - Réseau — Réseau chauffage enterré</t>
        </is>
      </c>
      <c r="B382" s="5" t="inlineStr">
        <is>
          <t>Annexes</t>
        </is>
      </c>
      <c r="C382" s="1" t="inlineStr">
        <is>
          <t>Vannes de barrage</t>
        </is>
      </c>
      <c r="D382" s="5" t="inlineStr">
        <is>
          <t>-</t>
        </is>
      </c>
      <c r="E382" s="1" t="inlineStr">
        <is>
          <t>-</t>
        </is>
      </c>
      <c r="F382" s="1" t="inlineStr">
        <is>
          <t>Ces vannes ont été rajoutées</t>
        </is>
      </c>
      <c r="G382" s="5" t="n">
        <v>1</v>
      </c>
    </row>
    <row r="383" ht="26.5" customHeight="1" s="49">
      <c r="A383" s="1" t="inlineStr">
        <is>
          <t>HDG - CLARET — Sous-station secondaire</t>
        </is>
      </c>
      <c r="B383" s="5" t="inlineStr">
        <is>
          <t>Production</t>
        </is>
      </c>
      <c r="C383" s="1" t="inlineStr">
        <is>
          <t>Echangeur primaire</t>
        </is>
      </c>
      <c r="D383" s="5" t="inlineStr">
        <is>
          <t>-</t>
        </is>
      </c>
      <c r="E383" s="1" t="inlineStr">
        <is>
          <t>-</t>
        </is>
      </c>
      <c r="F383" s="1" t="inlineStr">
        <is>
          <t>-</t>
        </is>
      </c>
      <c r="G383" s="5" t="n">
        <v>1</v>
      </c>
    </row>
    <row r="384" ht="26.5" customHeight="1" s="49">
      <c r="A384" s="1" t="inlineStr">
        <is>
          <t>HDG - CLARET — Sous-station secondaire</t>
        </is>
      </c>
      <c r="B384" s="5" t="inlineStr">
        <is>
          <t>ECS</t>
        </is>
      </c>
      <c r="C384" s="1" t="inlineStr">
        <is>
          <t>Ballon de production ECS</t>
        </is>
      </c>
      <c r="D384" s="5" t="inlineStr">
        <is>
          <t>-</t>
        </is>
      </c>
      <c r="E384" s="1" t="inlineStr">
        <is>
          <t>-</t>
        </is>
      </c>
      <c r="F384" s="1" t="inlineStr">
        <is>
          <t>-</t>
        </is>
      </c>
      <c r="G384" s="5" t="n">
        <v>1</v>
      </c>
    </row>
    <row r="385" ht="26.5" customHeight="1" s="49">
      <c r="A385" s="1" t="inlineStr">
        <is>
          <t>HDG - CLARET — Sous-station secondaire</t>
        </is>
      </c>
      <c r="B385" s="5" t="inlineStr">
        <is>
          <t>ECS</t>
        </is>
      </c>
      <c r="C385" s="1" t="inlineStr">
        <is>
          <t>Pompe de recyclage ECS</t>
        </is>
      </c>
      <c r="D385" s="5" t="inlineStr">
        <is>
          <t>-</t>
        </is>
      </c>
      <c r="E385" s="1" t="inlineStr">
        <is>
          <t>-</t>
        </is>
      </c>
      <c r="F385" s="1" t="inlineStr">
        <is>
          <t>Pas de pompe de bouclage ECS</t>
        </is>
      </c>
      <c r="G385" s="5" t="n">
        <v>1</v>
      </c>
    </row>
    <row r="386" ht="26.5" customHeight="1" s="49">
      <c r="A386" s="1" t="inlineStr">
        <is>
          <t>HDG - CLARET — Sous-station secondaire</t>
        </is>
      </c>
      <c r="B386" s="5" t="inlineStr">
        <is>
          <t>Distribution</t>
        </is>
      </c>
      <c r="C386" s="1" t="inlineStr">
        <is>
          <t>Pompes réseau chauffage</t>
        </is>
      </c>
      <c r="D386" s="5" t="inlineStr">
        <is>
          <t>Salmson</t>
        </is>
      </c>
      <c r="E386" s="1" t="inlineStr">
        <is>
          <t>Siriux D 65-90</t>
        </is>
      </c>
      <c r="F386" s="1" t="inlineStr">
        <is>
          <t>-</t>
        </is>
      </c>
      <c r="G386" s="5" t="n">
        <v>1</v>
      </c>
    </row>
    <row r="387" ht="26.5" customHeight="1" s="49">
      <c r="A387" s="1" t="inlineStr">
        <is>
          <t>HDG - CLARET — Sous-station secondaire</t>
        </is>
      </c>
      <c r="B387" s="5" t="inlineStr">
        <is>
          <t>Régulation</t>
        </is>
      </c>
      <c r="C387" s="1" t="inlineStr">
        <is>
          <t>Vanne 3 voies</t>
        </is>
      </c>
      <c r="D387" s="5" t="inlineStr">
        <is>
          <t>Siemens</t>
        </is>
      </c>
      <c r="E387" s="1" t="inlineStr">
        <is>
          <t>SKD 32</t>
        </is>
      </c>
      <c r="F387" s="1" t="inlineStr">
        <is>
          <t>-</t>
        </is>
      </c>
      <c r="G387" s="5" t="n">
        <v>1</v>
      </c>
    </row>
    <row r="388" ht="26.5" customHeight="1" s="49">
      <c r="A388" s="1" t="inlineStr">
        <is>
          <t>HDG - CLARET — Sous-station secondaire</t>
        </is>
      </c>
      <c r="B388" s="5" t="inlineStr">
        <is>
          <t>Annexes</t>
        </is>
      </c>
      <c r="C388" s="1" t="inlineStr">
        <is>
          <t>Armoire électrique</t>
        </is>
      </c>
      <c r="D388" s="5" t="inlineStr">
        <is>
          <t>-</t>
        </is>
      </c>
      <c r="E388" s="1" t="inlineStr">
        <is>
          <t>-</t>
        </is>
      </c>
      <c r="F388" s="1" t="inlineStr">
        <is>
          <t>-</t>
        </is>
      </c>
      <c r="G388" s="5" t="n">
        <v>1</v>
      </c>
    </row>
    <row r="389" ht="26.5" customHeight="1" s="49">
      <c r="A389" s="1" t="inlineStr">
        <is>
          <t>HDG - CLARET — Sous-station secondaire</t>
        </is>
      </c>
      <c r="B389" s="5" t="inlineStr">
        <is>
          <t>Annexes</t>
        </is>
      </c>
      <c r="C389" s="1" t="inlineStr">
        <is>
          <t>Soupape réseau secondaire</t>
        </is>
      </c>
      <c r="D389" s="5" t="inlineStr">
        <is>
          <t>-</t>
        </is>
      </c>
      <c r="E389" s="1" t="inlineStr">
        <is>
          <t>-</t>
        </is>
      </c>
      <c r="F389" s="1" t="inlineStr">
        <is>
          <t>-</t>
        </is>
      </c>
      <c r="G389" s="5" t="n">
        <v>1</v>
      </c>
    </row>
    <row r="390" ht="26.5" customHeight="1" s="49">
      <c r="A390" s="1" t="inlineStr">
        <is>
          <t>HDG - CLARET — Sous-station secondaire</t>
        </is>
      </c>
      <c r="B390" s="5" t="inlineStr">
        <is>
          <t>Annexes</t>
        </is>
      </c>
      <c r="C390" s="1" t="inlineStr">
        <is>
          <t>Vase d'expansion</t>
        </is>
      </c>
      <c r="D390" s="5" t="inlineStr">
        <is>
          <t>-</t>
        </is>
      </c>
      <c r="E390" s="1" t="inlineStr">
        <is>
          <t>-</t>
        </is>
      </c>
      <c r="F390" s="1" t="inlineStr">
        <is>
          <t>-</t>
        </is>
      </c>
      <c r="G390" s="5" t="n">
        <v>1</v>
      </c>
    </row>
    <row r="391" ht="26.5" customHeight="1" s="49">
      <c r="A391" s="1" t="inlineStr">
        <is>
          <t>HDG - DESTORS — Sous-station secondaire</t>
        </is>
      </c>
      <c r="B391" s="5" t="inlineStr">
        <is>
          <t>Production</t>
        </is>
      </c>
      <c r="C391" s="1" t="inlineStr">
        <is>
          <t>CTA Couloir sous-station</t>
        </is>
      </c>
      <c r="D391" s="5" t="inlineStr">
        <is>
          <t>-</t>
        </is>
      </c>
      <c r="E391" s="1" t="inlineStr">
        <is>
          <t>-</t>
        </is>
      </c>
      <c r="F391" s="1" t="inlineStr">
        <is>
          <t>-</t>
        </is>
      </c>
      <c r="G391" s="5" t="n">
        <v>1</v>
      </c>
    </row>
    <row r="392" ht="26.5" customHeight="1" s="49">
      <c r="A392" s="1" t="inlineStr">
        <is>
          <t>HDG - DESTORS — Sous-station secondaire</t>
        </is>
      </c>
      <c r="B392" s="5" t="inlineStr">
        <is>
          <t>Production</t>
        </is>
      </c>
      <c r="C392" s="1" t="inlineStr">
        <is>
          <t>Echangeur</t>
        </is>
      </c>
      <c r="D392" s="5" t="inlineStr">
        <is>
          <t>-</t>
        </is>
      </c>
      <c r="E392" s="1" t="inlineStr">
        <is>
          <t>-</t>
        </is>
      </c>
      <c r="F392" s="1" t="inlineStr">
        <is>
          <t>-</t>
        </is>
      </c>
      <c r="G392" s="5" t="n">
        <v>1</v>
      </c>
    </row>
    <row r="393" ht="26.5" customHeight="1" s="49">
      <c r="A393" s="1" t="inlineStr">
        <is>
          <t>HDG - DESTORS — Sous-station secondaire</t>
        </is>
      </c>
      <c r="B393" s="5" t="inlineStr">
        <is>
          <t>Production</t>
        </is>
      </c>
      <c r="C393" s="1" t="inlineStr">
        <is>
          <t>Split-system</t>
        </is>
      </c>
      <c r="D393" s="5" t="inlineStr">
        <is>
          <t>Daikin</t>
        </is>
      </c>
      <c r="E393" s="1" t="inlineStr">
        <is>
          <t>RY60F7V1</t>
        </is>
      </c>
      <c r="F393" s="1" t="inlineStr">
        <is>
          <t>Fluide R22 (Pas de recharge possible fluide interdis) 1,9kg</t>
        </is>
      </c>
      <c r="G393" s="5" t="n">
        <v>1</v>
      </c>
    </row>
    <row r="394" ht="26.5" customHeight="1" s="49">
      <c r="A394" s="1" t="inlineStr">
        <is>
          <t>HDG - DESTORS — Sous-station secondaire</t>
        </is>
      </c>
      <c r="B394" s="5" t="inlineStr">
        <is>
          <t>ECS</t>
        </is>
      </c>
      <c r="C394" s="1" t="inlineStr">
        <is>
          <t>Ballon stockage ECS</t>
        </is>
      </c>
      <c r="D394" s="5" t="inlineStr">
        <is>
          <t>-</t>
        </is>
      </c>
      <c r="E394" s="1" t="inlineStr">
        <is>
          <t>-</t>
        </is>
      </c>
      <c r="F394" s="1" t="inlineStr">
        <is>
          <t>Jaquette mal repositionnée</t>
        </is>
      </c>
      <c r="G394" s="5" t="n">
        <v>1</v>
      </c>
    </row>
    <row r="395" ht="26.5" customHeight="1" s="49">
      <c r="A395" s="1" t="inlineStr">
        <is>
          <t>HDG - DESTORS — Sous-station secondaire</t>
        </is>
      </c>
      <c r="B395" s="5" t="inlineStr">
        <is>
          <t>ECS</t>
        </is>
      </c>
      <c r="C395" s="1" t="inlineStr">
        <is>
          <t>Echangeur ECS</t>
        </is>
      </c>
      <c r="D395" s="5" t="inlineStr">
        <is>
          <t>-</t>
        </is>
      </c>
      <c r="E395" s="1" t="inlineStr">
        <is>
          <t>-</t>
        </is>
      </c>
      <c r="F395" s="1" t="inlineStr">
        <is>
          <t>-</t>
        </is>
      </c>
      <c r="G395" s="5" t="n">
        <v>1</v>
      </c>
    </row>
    <row r="396" ht="26.5" customHeight="1" s="49">
      <c r="A396" s="1" t="inlineStr">
        <is>
          <t>HDG - DESTORS — Sous-station secondaire</t>
        </is>
      </c>
      <c r="B396" s="5" t="inlineStr">
        <is>
          <t>ECS</t>
        </is>
      </c>
      <c r="C396" s="1" t="inlineStr">
        <is>
          <t>Pompe</t>
        </is>
      </c>
      <c r="D396" s="5" t="inlineStr">
        <is>
          <t>Salmson</t>
        </is>
      </c>
      <c r="E396" s="1" t="inlineStr">
        <is>
          <t>-</t>
        </is>
      </c>
      <c r="F396" s="1" t="inlineStr">
        <is>
          <t>Jaquette mal repositionnée</t>
        </is>
      </c>
      <c r="G396" s="5" t="n">
        <v>1</v>
      </c>
    </row>
    <row r="397" ht="26.5" customHeight="1" s="49">
      <c r="A397" s="1" t="inlineStr">
        <is>
          <t>HDG - DESTORS — Sous-station secondaire</t>
        </is>
      </c>
      <c r="B397" s="5" t="inlineStr">
        <is>
          <t>Distribution</t>
        </is>
      </c>
      <c r="C397" s="1" t="inlineStr">
        <is>
          <t>Pompes</t>
        </is>
      </c>
      <c r="D397" s="5" t="inlineStr">
        <is>
          <t>Salmson</t>
        </is>
      </c>
      <c r="E397" s="1" t="inlineStr">
        <is>
          <t>NXL 53-26P</t>
        </is>
      </c>
      <c r="F397" s="1" t="inlineStr">
        <is>
          <t>-</t>
        </is>
      </c>
      <c r="G397" s="5" t="n">
        <v>1</v>
      </c>
    </row>
    <row r="398" ht="26.5" customHeight="1" s="49">
      <c r="A398" s="1" t="inlineStr">
        <is>
          <t>HDG - DESTORS — Sous-station secondaire</t>
        </is>
      </c>
      <c r="B398" s="5" t="inlineStr">
        <is>
          <t>Distribution</t>
        </is>
      </c>
      <c r="C398" s="1" t="inlineStr">
        <is>
          <t>Pompes réseau</t>
        </is>
      </c>
      <c r="D398" s="5" t="inlineStr">
        <is>
          <t>Salmson</t>
        </is>
      </c>
      <c r="E398" s="1" t="inlineStr">
        <is>
          <t>C2550N</t>
        </is>
      </c>
      <c r="F398" s="1" t="inlineStr">
        <is>
          <t>-</t>
        </is>
      </c>
      <c r="G398" s="5" t="n">
        <v>1</v>
      </c>
    </row>
    <row r="399" ht="26.5" customHeight="1" s="49">
      <c r="A399" s="1" t="inlineStr">
        <is>
          <t>HDG - DESTORS — Sous-station secondaire</t>
        </is>
      </c>
      <c r="B399" s="5" t="inlineStr">
        <is>
          <t>Régulation</t>
        </is>
      </c>
      <c r="C399" s="1" t="inlineStr">
        <is>
          <t>Vanne 3 voie régulation primaire</t>
        </is>
      </c>
      <c r="D399" s="5" t="inlineStr">
        <is>
          <t>Siemens</t>
        </is>
      </c>
      <c r="E399" s="1" t="inlineStr">
        <is>
          <t>SKD 32</t>
        </is>
      </c>
      <c r="F399" s="1" t="inlineStr">
        <is>
          <t>-</t>
        </is>
      </c>
      <c r="G399" s="5" t="n">
        <v>1</v>
      </c>
    </row>
    <row r="400" ht="26.5" customHeight="1" s="49">
      <c r="A400" s="1" t="inlineStr">
        <is>
          <t>HDG - DESTORS — Sous-station secondaire</t>
        </is>
      </c>
      <c r="B400" s="5" t="inlineStr">
        <is>
          <t>Annexes</t>
        </is>
      </c>
      <c r="C400" s="1" t="inlineStr">
        <is>
          <t>Armoire électrique</t>
        </is>
      </c>
      <c r="D400" s="5" t="inlineStr">
        <is>
          <t>-</t>
        </is>
      </c>
      <c r="E400" s="1" t="inlineStr">
        <is>
          <t>-</t>
        </is>
      </c>
      <c r="F400" s="1" t="inlineStr">
        <is>
          <t>-</t>
        </is>
      </c>
      <c r="G400" s="5" t="n">
        <v>1</v>
      </c>
    </row>
    <row r="401" ht="26.5" customHeight="1" s="49">
      <c r="A401" s="1" t="inlineStr">
        <is>
          <t>HDG - DESTORS — Sous-station secondaire</t>
        </is>
      </c>
      <c r="B401" s="5" t="inlineStr">
        <is>
          <t>Annexes</t>
        </is>
      </c>
      <c r="C401" s="1" t="inlineStr">
        <is>
          <t>Vase expansion</t>
        </is>
      </c>
      <c r="D401" s="5" t="inlineStr">
        <is>
          <t>-</t>
        </is>
      </c>
      <c r="E401" s="1" t="inlineStr">
        <is>
          <t>-</t>
        </is>
      </c>
      <c r="F401" s="1" t="inlineStr">
        <is>
          <t>-</t>
        </is>
      </c>
      <c r="G401" s="5" t="n">
        <v>1</v>
      </c>
    </row>
    <row r="402" ht="15" customHeight="1" s="49">
      <c r="A402" s="1" t="inlineStr">
        <is>
          <t>HDG - DPL — Sous-station secondaire</t>
        </is>
      </c>
      <c r="B402" s="5" t="inlineStr">
        <is>
          <t>ECS</t>
        </is>
      </c>
      <c r="C402" s="1" t="inlineStr">
        <is>
          <t>Echangeur ECS</t>
        </is>
      </c>
      <c r="D402" s="5" t="inlineStr">
        <is>
          <t>Cetetherm</t>
        </is>
      </c>
      <c r="E402" s="1" t="inlineStr">
        <is>
          <t>-</t>
        </is>
      </c>
      <c r="F402" s="1" t="inlineStr">
        <is>
          <t>-</t>
        </is>
      </c>
      <c r="G402" s="5" t="n">
        <v>1</v>
      </c>
    </row>
    <row r="403" ht="15" customHeight="1" s="49">
      <c r="A403" s="1" t="inlineStr">
        <is>
          <t>HDG - DPL — Sous-station secondaire</t>
        </is>
      </c>
      <c r="B403" s="5" t="inlineStr">
        <is>
          <t>ECS</t>
        </is>
      </c>
      <c r="C403" s="1" t="inlineStr">
        <is>
          <t>Pompe de recyclage ECS</t>
        </is>
      </c>
      <c r="D403" s="5" t="inlineStr">
        <is>
          <t>1</t>
        </is>
      </c>
      <c r="E403" s="1" t="inlineStr">
        <is>
          <t>-</t>
        </is>
      </c>
      <c r="F403" s="1" t="inlineStr">
        <is>
          <t>La pompe SALMSON est déposée</t>
        </is>
      </c>
      <c r="G403" s="5" t="n">
        <v>1</v>
      </c>
    </row>
    <row r="404" ht="49.5" customHeight="1" s="49">
      <c r="A404" s="1" t="inlineStr">
        <is>
          <t>HDG - DPL — Sous-station secondaire</t>
        </is>
      </c>
      <c r="B404" s="5" t="inlineStr">
        <is>
          <t>Distribution</t>
        </is>
      </c>
      <c r="C404" s="1" t="inlineStr">
        <is>
          <t>Pompe</t>
        </is>
      </c>
      <c r="D404" s="5" t="inlineStr">
        <is>
          <t>-</t>
        </is>
      </c>
      <c r="E404" s="1" t="inlineStr">
        <is>
          <t>-</t>
        </is>
      </c>
      <c r="F404" s="1" t="inlineStr">
        <is>
          <t>Il n'y a ni expansion ni soupape sur le circuit secondaire de l'échangeur. Il est impératif d'installer une ces équipement pour un fonctionnement normal de l'installation</t>
        </is>
      </c>
      <c r="G404" s="5" t="n">
        <v>1</v>
      </c>
    </row>
    <row r="405" ht="15" customHeight="1" s="49">
      <c r="A405" s="1" t="inlineStr">
        <is>
          <t>HDG - DPL — Sous-station secondaire</t>
        </is>
      </c>
      <c r="B405" s="5" t="inlineStr">
        <is>
          <t>Distribution</t>
        </is>
      </c>
      <c r="C405" s="1" t="inlineStr">
        <is>
          <t>Pompes réseau chauffage 1</t>
        </is>
      </c>
      <c r="D405" s="5" t="inlineStr">
        <is>
          <t>Wilo</t>
        </is>
      </c>
      <c r="E405" s="1" t="inlineStr">
        <is>
          <t>-</t>
        </is>
      </c>
      <c r="F405" s="1" t="inlineStr">
        <is>
          <t>-</t>
        </is>
      </c>
      <c r="G405" s="5" t="n">
        <v>1</v>
      </c>
    </row>
    <row r="406" ht="15" customHeight="1" s="49">
      <c r="A406" s="1" t="inlineStr">
        <is>
          <t>HDG - DPL — Sous-station secondaire</t>
        </is>
      </c>
      <c r="B406" s="5" t="inlineStr">
        <is>
          <t>Distribution</t>
        </is>
      </c>
      <c r="C406" s="1" t="inlineStr">
        <is>
          <t>Pompes réseau chauffage 2</t>
        </is>
      </c>
      <c r="D406" s="5" t="inlineStr">
        <is>
          <t>Wilo</t>
        </is>
      </c>
      <c r="E406" s="1" t="inlineStr">
        <is>
          <t>-</t>
        </is>
      </c>
      <c r="F406" s="1" t="inlineStr">
        <is>
          <t>-</t>
        </is>
      </c>
      <c r="G406" s="5" t="n">
        <v>1</v>
      </c>
    </row>
    <row r="407" ht="15" customHeight="1" s="49">
      <c r="A407" s="1" t="inlineStr">
        <is>
          <t>HDG - DPL — Sous-station secondaire</t>
        </is>
      </c>
      <c r="B407" s="5" t="inlineStr">
        <is>
          <t>Distribution</t>
        </is>
      </c>
      <c r="C407" s="1" t="inlineStr">
        <is>
          <t>Régulation réseau chauffage 1</t>
        </is>
      </c>
      <c r="D407" s="5" t="inlineStr">
        <is>
          <t>-</t>
        </is>
      </c>
      <c r="E407" s="1" t="inlineStr">
        <is>
          <t>-</t>
        </is>
      </c>
      <c r="F407" s="1" t="inlineStr">
        <is>
          <t>-</t>
        </is>
      </c>
      <c r="G407" s="5" t="n">
        <v>1</v>
      </c>
    </row>
    <row r="408" ht="15" customHeight="1" s="49">
      <c r="A408" s="1" t="inlineStr">
        <is>
          <t>HDG - DPL — Sous-station secondaire</t>
        </is>
      </c>
      <c r="B408" s="5" t="inlineStr">
        <is>
          <t>Distribution</t>
        </is>
      </c>
      <c r="C408" s="1" t="inlineStr">
        <is>
          <t>Régulation réseau chauffage 2</t>
        </is>
      </c>
      <c r="D408" s="5" t="inlineStr">
        <is>
          <t>-</t>
        </is>
      </c>
      <c r="E408" s="1" t="inlineStr">
        <is>
          <t>-</t>
        </is>
      </c>
      <c r="F408" s="1" t="inlineStr">
        <is>
          <t>-</t>
        </is>
      </c>
      <c r="G408" s="5" t="n">
        <v>1</v>
      </c>
    </row>
    <row r="409" ht="26.5" customHeight="1" s="49">
      <c r="A409" s="1" t="inlineStr">
        <is>
          <t>HDG - IFSI — Sous-station secondaire</t>
        </is>
      </c>
      <c r="B409" s="5" t="inlineStr">
        <is>
          <t>Production</t>
        </is>
      </c>
      <c r="C409" s="1" t="inlineStr">
        <is>
          <t>Echangeur réseau 1</t>
        </is>
      </c>
      <c r="D409" s="5" t="inlineStr">
        <is>
          <t>-</t>
        </is>
      </c>
      <c r="E409" s="1" t="inlineStr">
        <is>
          <t>-</t>
        </is>
      </c>
      <c r="F409" s="1" t="inlineStr">
        <is>
          <t>Raccordement de l'échangeur par des flexibles</t>
        </is>
      </c>
      <c r="G409" s="5" t="n">
        <v>1</v>
      </c>
    </row>
    <row r="410" ht="26.5" customHeight="1" s="49">
      <c r="A410" s="1" t="inlineStr">
        <is>
          <t>HDG - IFSI — Sous-station secondaire</t>
        </is>
      </c>
      <c r="B410" s="5" t="inlineStr">
        <is>
          <t>Production</t>
        </is>
      </c>
      <c r="C410" s="1" t="inlineStr">
        <is>
          <t>Echangeur réseau 2</t>
        </is>
      </c>
      <c r="D410" s="5" t="inlineStr">
        <is>
          <t>-</t>
        </is>
      </c>
      <c r="E410" s="1" t="inlineStr">
        <is>
          <t>-</t>
        </is>
      </c>
      <c r="F410" s="1" t="inlineStr">
        <is>
          <t>Echangeur à plaque soudée</t>
        </is>
      </c>
      <c r="G410" s="5" t="n">
        <v>1</v>
      </c>
    </row>
    <row r="411" ht="26.5" customHeight="1" s="49">
      <c r="A411" s="1" t="inlineStr">
        <is>
          <t>HDG - IFSI — Sous-station secondaire</t>
        </is>
      </c>
      <c r="B411" s="5" t="inlineStr">
        <is>
          <t>ECS</t>
        </is>
      </c>
      <c r="C411" s="1" t="inlineStr">
        <is>
          <t>Echangeur ECS</t>
        </is>
      </c>
      <c r="D411" s="5" t="inlineStr">
        <is>
          <t>-</t>
        </is>
      </c>
      <c r="E411" s="1" t="inlineStr">
        <is>
          <t>-</t>
        </is>
      </c>
      <c r="F411" s="1" t="inlineStr">
        <is>
          <t>Equipement déposé</t>
        </is>
      </c>
      <c r="G411" s="5" t="n">
        <v>1</v>
      </c>
    </row>
    <row r="412" ht="26.5" customHeight="1" s="49">
      <c r="A412" s="1" t="inlineStr">
        <is>
          <t>HDG - IFSI — Sous-station secondaire</t>
        </is>
      </c>
      <c r="B412" s="5" t="inlineStr">
        <is>
          <t>Distribution</t>
        </is>
      </c>
      <c r="C412" s="1" t="inlineStr">
        <is>
          <t>Pompes double réseau 2</t>
        </is>
      </c>
      <c r="D412" s="5" t="inlineStr">
        <is>
          <t>Wilo</t>
        </is>
      </c>
      <c r="E412" s="1" t="inlineStr">
        <is>
          <t>-</t>
        </is>
      </c>
      <c r="F412" s="1" t="inlineStr">
        <is>
          <t>-</t>
        </is>
      </c>
      <c r="G412" s="5" t="n">
        <v>1</v>
      </c>
    </row>
    <row r="413" ht="26.5" customHeight="1" s="49">
      <c r="A413" s="1" t="inlineStr">
        <is>
          <t>HDG - IFSI — Sous-station secondaire</t>
        </is>
      </c>
      <c r="B413" s="5" t="inlineStr">
        <is>
          <t>Distribution</t>
        </is>
      </c>
      <c r="C413" s="1" t="inlineStr">
        <is>
          <t>Pompes réseau chauffage 1</t>
        </is>
      </c>
      <c r="D413" s="5" t="inlineStr">
        <is>
          <t>Salmson</t>
        </is>
      </c>
      <c r="E413" s="1" t="inlineStr">
        <is>
          <t>DCX80-50N</t>
        </is>
      </c>
      <c r="F413" s="1" t="inlineStr">
        <is>
          <t>-</t>
        </is>
      </c>
      <c r="G413" s="5" t="n">
        <v>1</v>
      </c>
    </row>
    <row r="414" ht="26.5" customHeight="1" s="49">
      <c r="A414" s="1" t="inlineStr">
        <is>
          <t>HDG - IFSI — Sous-station secondaire</t>
        </is>
      </c>
      <c r="B414" s="5" t="inlineStr">
        <is>
          <t>Régulation</t>
        </is>
      </c>
      <c r="C414" s="1" t="inlineStr">
        <is>
          <t>Vanne 3 voies régulation primaire</t>
        </is>
      </c>
      <c r="D414" s="5" t="inlineStr">
        <is>
          <t>Siemens</t>
        </is>
      </c>
      <c r="E414" s="1" t="inlineStr">
        <is>
          <t>SKD 32</t>
        </is>
      </c>
      <c r="F414" s="1" t="inlineStr">
        <is>
          <t>-</t>
        </is>
      </c>
      <c r="G414" s="5" t="n">
        <v>1</v>
      </c>
    </row>
    <row r="415" ht="26.5" customHeight="1" s="49">
      <c r="A415" s="1" t="inlineStr">
        <is>
          <t>HDG - IFSI — Sous-station secondaire</t>
        </is>
      </c>
      <c r="B415" s="5" t="inlineStr">
        <is>
          <t>Annexes</t>
        </is>
      </c>
      <c r="C415" s="1" t="inlineStr">
        <is>
          <t>Armoire électrique</t>
        </is>
      </c>
      <c r="D415" s="5" t="inlineStr">
        <is>
          <t>-</t>
        </is>
      </c>
      <c r="E415" s="1" t="inlineStr">
        <is>
          <t>-</t>
        </is>
      </c>
      <c r="F415" s="1" t="inlineStr">
        <is>
          <t>-</t>
        </is>
      </c>
      <c r="G415" s="5" t="n">
        <v>1</v>
      </c>
    </row>
    <row r="416" ht="26.5" customHeight="1" s="49">
      <c r="A416" s="1" t="inlineStr">
        <is>
          <t>HDG - IFSI — Sous-station secondaire</t>
        </is>
      </c>
      <c r="B416" s="5" t="inlineStr">
        <is>
          <t>Annexes</t>
        </is>
      </c>
      <c r="C416" s="1" t="inlineStr">
        <is>
          <t>Pompe de relevage</t>
        </is>
      </c>
      <c r="D416" s="5" t="inlineStr">
        <is>
          <t>Salmson</t>
        </is>
      </c>
      <c r="E416" s="1" t="inlineStr">
        <is>
          <t>GV 27</t>
        </is>
      </c>
      <c r="F416" s="1" t="inlineStr">
        <is>
          <t>-</t>
        </is>
      </c>
      <c r="G416" s="5" t="n">
        <v>1</v>
      </c>
    </row>
    <row r="417" ht="26.5" customHeight="1" s="49">
      <c r="A417" s="1" t="inlineStr">
        <is>
          <t>HDG - IFSI — Sous-station secondaire</t>
        </is>
      </c>
      <c r="B417" s="5" t="inlineStr">
        <is>
          <t>Annexes</t>
        </is>
      </c>
      <c r="C417" s="1" t="inlineStr">
        <is>
          <t>Vannes d'isolements réseau 1</t>
        </is>
      </c>
      <c r="D417" s="5" t="inlineStr">
        <is>
          <t>-</t>
        </is>
      </c>
      <c r="E417" s="1" t="inlineStr">
        <is>
          <t>-</t>
        </is>
      </c>
      <c r="F417" s="1" t="inlineStr">
        <is>
          <t>Les vannes ne sont pas manœuvrable Plus de poignées</t>
        </is>
      </c>
      <c r="G417" s="5" t="n">
        <v>1</v>
      </c>
    </row>
    <row r="418" ht="26.5" customHeight="1" s="49">
      <c r="A418" s="1" t="inlineStr">
        <is>
          <t>HDG - IFSI — Sous-station secondaire</t>
        </is>
      </c>
      <c r="B418" s="5" t="inlineStr">
        <is>
          <t>Annexes</t>
        </is>
      </c>
      <c r="C418" s="1" t="inlineStr">
        <is>
          <t>Vase d'expansion réseau 1</t>
        </is>
      </c>
      <c r="D418" s="5" t="inlineStr">
        <is>
          <t>-</t>
        </is>
      </c>
      <c r="E418" s="1" t="inlineStr">
        <is>
          <t>-</t>
        </is>
      </c>
      <c r="F418" s="1" t="inlineStr">
        <is>
          <t>-</t>
        </is>
      </c>
      <c r="G418" s="5" t="n">
        <v>1</v>
      </c>
    </row>
    <row r="419" ht="26.5" customHeight="1" s="49">
      <c r="A419" s="1" t="inlineStr">
        <is>
          <t>HDG - IFSI — Sous-station secondaire</t>
        </is>
      </c>
      <c r="B419" s="5" t="inlineStr">
        <is>
          <t>Annexes</t>
        </is>
      </c>
      <c r="C419" s="1" t="inlineStr">
        <is>
          <t>Vase d'expansion réseau 2</t>
        </is>
      </c>
      <c r="D419" s="5" t="inlineStr">
        <is>
          <t>-</t>
        </is>
      </c>
      <c r="E419" s="1" t="inlineStr">
        <is>
          <t>-</t>
        </is>
      </c>
      <c r="F419" s="1" t="inlineStr">
        <is>
          <t>-</t>
        </is>
      </c>
      <c r="G419" s="5" t="n">
        <v>1</v>
      </c>
    </row>
    <row r="420" ht="26.5" customHeight="1" s="49">
      <c r="A420" s="1" t="inlineStr">
        <is>
          <t>HDG - LAVERNE — Sous-station secondaire</t>
        </is>
      </c>
      <c r="B420" s="5" t="inlineStr">
        <is>
          <t>Production</t>
        </is>
      </c>
      <c r="C420" s="1" t="inlineStr">
        <is>
          <t>Echangeur primaire</t>
        </is>
      </c>
      <c r="D420" s="5" t="inlineStr">
        <is>
          <t>-</t>
        </is>
      </c>
      <c r="E420" s="1" t="inlineStr">
        <is>
          <t>-</t>
        </is>
      </c>
      <c r="F420" s="1" t="inlineStr">
        <is>
          <t>Pas calorifugé</t>
        </is>
      </c>
      <c r="G420" s="5" t="n">
        <v>1</v>
      </c>
    </row>
    <row r="421" ht="26.5" customHeight="1" s="49">
      <c r="A421" s="1" t="inlineStr">
        <is>
          <t>HDG - LAVERNE — Sous-station secondaire</t>
        </is>
      </c>
      <c r="B421" s="5" t="inlineStr">
        <is>
          <t>ECS</t>
        </is>
      </c>
      <c r="C421" s="1" t="inlineStr">
        <is>
          <t>Ballon de production ECS</t>
        </is>
      </c>
      <c r="D421" s="5" t="inlineStr">
        <is>
          <t>Thermor</t>
        </is>
      </c>
      <c r="E421" s="1" t="inlineStr">
        <is>
          <t>3000W 300 litre</t>
        </is>
      </c>
      <c r="F421" s="1" t="inlineStr">
        <is>
          <t>P : 300 L</t>
        </is>
      </c>
      <c r="G421" s="5" t="n">
        <v>1</v>
      </c>
    </row>
    <row r="422" ht="26.5" customHeight="1" s="49">
      <c r="A422" s="1" t="inlineStr">
        <is>
          <t>HDG - LAVERNE — Sous-station secondaire</t>
        </is>
      </c>
      <c r="B422" s="5" t="inlineStr">
        <is>
          <t>Distribution</t>
        </is>
      </c>
      <c r="C422" s="1" t="inlineStr">
        <is>
          <t>Pompes réseau EST</t>
        </is>
      </c>
      <c r="D422" s="5" t="inlineStr">
        <is>
          <t>Salmson</t>
        </is>
      </c>
      <c r="E422" s="1" t="inlineStr">
        <is>
          <t>C2655N</t>
        </is>
      </c>
      <c r="F422" s="1" t="inlineStr">
        <is>
          <t>-</t>
        </is>
      </c>
      <c r="G422" s="5" t="n">
        <v>1</v>
      </c>
    </row>
    <row r="423" ht="26.5" customHeight="1" s="49">
      <c r="A423" s="1" t="inlineStr">
        <is>
          <t>HDG - LAVERNE — Sous-station secondaire</t>
        </is>
      </c>
      <c r="B423" s="5" t="inlineStr">
        <is>
          <t>Distribution</t>
        </is>
      </c>
      <c r="C423" s="1" t="inlineStr">
        <is>
          <t>Pompes réseau OUEST</t>
        </is>
      </c>
      <c r="D423" s="5" t="inlineStr">
        <is>
          <t>Salmson</t>
        </is>
      </c>
      <c r="E423" s="1" t="inlineStr">
        <is>
          <t>BMCXL2080-T4</t>
        </is>
      </c>
      <c r="F423" s="1" t="inlineStr">
        <is>
          <t>-</t>
        </is>
      </c>
      <c r="G423" s="5" t="n">
        <v>1</v>
      </c>
    </row>
    <row r="424" ht="26.5" customHeight="1" s="49">
      <c r="A424" s="1" t="inlineStr">
        <is>
          <t>HDG - LAVERNE — Sous-station secondaire</t>
        </is>
      </c>
      <c r="B424" s="5" t="inlineStr">
        <is>
          <t>Régulation</t>
        </is>
      </c>
      <c r="C424" s="1" t="inlineStr">
        <is>
          <t>Vanne 3 voies</t>
        </is>
      </c>
      <c r="D424" s="5" t="inlineStr">
        <is>
          <t>-</t>
        </is>
      </c>
      <c r="E424" s="1" t="inlineStr">
        <is>
          <t>-</t>
        </is>
      </c>
      <c r="F424" s="1" t="inlineStr">
        <is>
          <t>-</t>
        </is>
      </c>
      <c r="G424" s="5" t="n">
        <v>1</v>
      </c>
    </row>
    <row r="425" ht="26.5" customHeight="1" s="49">
      <c r="A425" s="1" t="inlineStr">
        <is>
          <t>HDG - LAVERNE — Sous-station secondaire</t>
        </is>
      </c>
      <c r="B425" s="5" t="inlineStr">
        <is>
          <t>Annexes</t>
        </is>
      </c>
      <c r="C425" s="1" t="inlineStr">
        <is>
          <t>Armoire électrique</t>
        </is>
      </c>
      <c r="D425" s="5" t="inlineStr">
        <is>
          <t>-</t>
        </is>
      </c>
      <c r="E425" s="1" t="inlineStr">
        <is>
          <t>-</t>
        </is>
      </c>
      <c r="F425" s="1" t="inlineStr">
        <is>
          <t>-</t>
        </is>
      </c>
      <c r="G425" s="5" t="n">
        <v>1</v>
      </c>
    </row>
    <row r="426" ht="26.5" customHeight="1" s="49">
      <c r="A426" s="1" t="inlineStr">
        <is>
          <t>HDG - LAVERNE — Sous-station secondaire</t>
        </is>
      </c>
      <c r="B426" s="5" t="inlineStr">
        <is>
          <t>Annexes</t>
        </is>
      </c>
      <c r="C426" s="1" t="inlineStr">
        <is>
          <t>Régulation réseau EST</t>
        </is>
      </c>
      <c r="D426" s="5" t="inlineStr">
        <is>
          <t>Landis</t>
        </is>
      </c>
      <c r="E426" s="1" t="inlineStr">
        <is>
          <t>SQS 35</t>
        </is>
      </c>
      <c r="F426" s="1" t="inlineStr">
        <is>
          <t>-</t>
        </is>
      </c>
      <c r="G426" s="5" t="n">
        <v>1</v>
      </c>
    </row>
    <row r="427" ht="26.5" customHeight="1" s="49">
      <c r="A427" s="1" t="inlineStr">
        <is>
          <t>HDG - LAVERNE — Sous-station secondaire</t>
        </is>
      </c>
      <c r="B427" s="5" t="inlineStr">
        <is>
          <t>Annexes</t>
        </is>
      </c>
      <c r="C427" s="1" t="inlineStr">
        <is>
          <t>Régulation réseau OUEST</t>
        </is>
      </c>
      <c r="D427" s="5" t="inlineStr">
        <is>
          <t>Siemens</t>
        </is>
      </c>
      <c r="E427" s="1" t="inlineStr">
        <is>
          <t>SQS 35</t>
        </is>
      </c>
      <c r="F427" s="1" t="inlineStr">
        <is>
          <t>-</t>
        </is>
      </c>
      <c r="G427" s="5" t="n">
        <v>1</v>
      </c>
    </row>
    <row r="428" ht="26.5" customHeight="1" s="49">
      <c r="A428" s="1" t="inlineStr">
        <is>
          <t>HDG - LAVERNE — Sous-station secondaire</t>
        </is>
      </c>
      <c r="B428" s="5" t="inlineStr">
        <is>
          <t>Annexes</t>
        </is>
      </c>
      <c r="C428" s="1" t="inlineStr">
        <is>
          <t>Vase d'expansion</t>
        </is>
      </c>
      <c r="D428" s="5" t="inlineStr">
        <is>
          <t>-</t>
        </is>
      </c>
      <c r="E428" s="1" t="inlineStr">
        <is>
          <t>-</t>
        </is>
      </c>
      <c r="F428" s="1" t="inlineStr">
        <is>
          <t>-</t>
        </is>
      </c>
      <c r="G428" s="5" t="n">
        <v>1</v>
      </c>
    </row>
    <row r="429" ht="26.5" customHeight="1" s="49">
      <c r="A429" s="1" t="inlineStr">
        <is>
          <t>HDG - Ancienne maternité — Sous-station secondaire</t>
        </is>
      </c>
      <c r="B429" s="5" t="inlineStr">
        <is>
          <t>Production</t>
        </is>
      </c>
      <c r="C429" s="1" t="inlineStr">
        <is>
          <t>Echangeur</t>
        </is>
      </c>
      <c r="D429" s="5" t="inlineStr">
        <is>
          <t>Eau</t>
        </is>
      </c>
      <c r="E429" s="1" t="inlineStr">
        <is>
          <t>-</t>
        </is>
      </c>
      <c r="F429" s="1" t="inlineStr">
        <is>
          <t>-</t>
        </is>
      </c>
      <c r="G429" s="5" t="n">
        <v>1</v>
      </c>
    </row>
    <row r="430" ht="26.5" customHeight="1" s="49">
      <c r="A430" s="1" t="inlineStr">
        <is>
          <t>HDG - Ancienne maternité — Sous-station secondaire</t>
        </is>
      </c>
      <c r="B430" s="5" t="inlineStr">
        <is>
          <t>Production</t>
        </is>
      </c>
      <c r="C430" s="1" t="inlineStr">
        <is>
          <t>Pompe secondaire échangeur</t>
        </is>
      </c>
      <c r="D430" s="5" t="inlineStr">
        <is>
          <t>Wilo</t>
        </is>
      </c>
      <c r="E430" s="1" t="inlineStr">
        <is>
          <t>Yonnos MACO 65/0,5 9</t>
        </is>
      </c>
      <c r="F430" s="1" t="inlineStr">
        <is>
          <t>-</t>
        </is>
      </c>
      <c r="G430" s="5" t="n">
        <v>1</v>
      </c>
    </row>
    <row r="431" ht="26.5" customHeight="1" s="49">
      <c r="A431" s="1" t="inlineStr">
        <is>
          <t>HDG - Ancienne maternité — Sous-station secondaire</t>
        </is>
      </c>
      <c r="B431" s="5" t="inlineStr">
        <is>
          <t>ECS</t>
        </is>
      </c>
      <c r="C431" s="1" t="inlineStr">
        <is>
          <t>Ballon production ECS</t>
        </is>
      </c>
      <c r="D431" s="5" t="inlineStr">
        <is>
          <t>-</t>
        </is>
      </c>
      <c r="E431" s="1" t="inlineStr">
        <is>
          <t>-</t>
        </is>
      </c>
      <c r="F431" s="1" t="inlineStr">
        <is>
          <t>l’épingle du ballon 1 est isolée</t>
        </is>
      </c>
      <c r="G431" s="5" t="n">
        <v>1</v>
      </c>
    </row>
    <row r="432" ht="26.5" customHeight="1" s="49">
      <c r="A432" s="1" t="inlineStr">
        <is>
          <t>HDG - Ancienne maternité — Sous-station secondaire</t>
        </is>
      </c>
      <c r="B432" s="5" t="inlineStr">
        <is>
          <t>ECS</t>
        </is>
      </c>
      <c r="C432" s="1" t="inlineStr">
        <is>
          <t>Pompe de bouclage ECS</t>
        </is>
      </c>
      <c r="D432" s="5" t="inlineStr">
        <is>
          <t>Wilo</t>
        </is>
      </c>
      <c r="E432" s="1" t="inlineStr">
        <is>
          <t>-</t>
        </is>
      </c>
      <c r="F432" s="1" t="inlineStr">
        <is>
          <t>-</t>
        </is>
      </c>
      <c r="G432" s="5" t="n">
        <v>1</v>
      </c>
    </row>
    <row r="433" ht="26.5" customHeight="1" s="49">
      <c r="A433" s="1" t="inlineStr">
        <is>
          <t>HDG - Ancienne maternité — Sous-station secondaire</t>
        </is>
      </c>
      <c r="B433" s="5" t="inlineStr">
        <is>
          <t>ECS</t>
        </is>
      </c>
      <c r="C433" s="1" t="inlineStr">
        <is>
          <t>pompes</t>
        </is>
      </c>
      <c r="D433" s="5" t="inlineStr">
        <is>
          <t>Siemens</t>
        </is>
      </c>
      <c r="E433" s="1" t="inlineStr">
        <is>
          <t>SAS 31</t>
        </is>
      </c>
      <c r="F433" s="1" t="inlineStr">
        <is>
          <t>-</t>
        </is>
      </c>
      <c r="G433" s="5" t="n">
        <v>1</v>
      </c>
    </row>
    <row r="434" ht="26.5" customHeight="1" s="49">
      <c r="A434" s="1" t="inlineStr">
        <is>
          <t>HDG - Ancienne maternité — Sous-station secondaire</t>
        </is>
      </c>
      <c r="B434" s="5" t="inlineStr">
        <is>
          <t>Distribution</t>
        </is>
      </c>
      <c r="C434" s="1" t="inlineStr">
        <is>
          <t>Appoint réseau chauffage bâtiment</t>
        </is>
      </c>
      <c r="D434" s="5" t="inlineStr">
        <is>
          <t>-</t>
        </is>
      </c>
      <c r="E434" s="1" t="inlineStr">
        <is>
          <t>-</t>
        </is>
      </c>
      <c r="F434" s="1" t="inlineStr">
        <is>
          <t>Disconnecteur non contrôlable</t>
        </is>
      </c>
      <c r="G434" s="5" t="n">
        <v>1</v>
      </c>
    </row>
    <row r="435" ht="26.5" customHeight="1" s="49">
      <c r="A435" s="1" t="inlineStr">
        <is>
          <t>HDG - Ancienne maternité — Sous-station secondaire</t>
        </is>
      </c>
      <c r="B435" s="5" t="inlineStr">
        <is>
          <t>Régulation</t>
        </is>
      </c>
      <c r="C435" s="1" t="inlineStr">
        <is>
          <t>Vanne 3 voies</t>
        </is>
      </c>
      <c r="D435" s="5" t="inlineStr">
        <is>
          <t>SCS</t>
        </is>
      </c>
      <c r="E435" s="1" t="inlineStr">
        <is>
          <t>-</t>
        </is>
      </c>
      <c r="F435" s="1" t="inlineStr">
        <is>
          <t>-</t>
        </is>
      </c>
      <c r="G435" s="5" t="n">
        <v>1</v>
      </c>
    </row>
    <row r="436" ht="26.5" customHeight="1" s="49">
      <c r="A436" s="1" t="inlineStr">
        <is>
          <t>HDG - Ancienne maternité — Sous-station secondaire</t>
        </is>
      </c>
      <c r="B436" s="5" t="inlineStr">
        <is>
          <t>Annexes</t>
        </is>
      </c>
      <c r="C436" s="1" t="inlineStr">
        <is>
          <t>Réchauffeur de boucle ECS</t>
        </is>
      </c>
      <c r="D436" s="5" t="inlineStr">
        <is>
          <t>-</t>
        </is>
      </c>
      <c r="E436" s="1" t="inlineStr">
        <is>
          <t>-</t>
        </is>
      </c>
      <c r="F436" s="1" t="inlineStr">
        <is>
          <t>-</t>
        </is>
      </c>
      <c r="G436" s="5" t="n">
        <v>1</v>
      </c>
    </row>
    <row r="437" ht="26.5" customHeight="1" s="49">
      <c r="A437" s="1" t="inlineStr">
        <is>
          <t>HDG - Ancienne maternité — Sous-station secondaire</t>
        </is>
      </c>
      <c r="B437" s="5" t="inlineStr">
        <is>
          <t>Annexes</t>
        </is>
      </c>
      <c r="C437" s="1" t="inlineStr">
        <is>
          <t>Réseau 1</t>
        </is>
      </c>
      <c r="D437" s="5" t="inlineStr">
        <is>
          <t>Belports</t>
        </is>
      </c>
      <c r="E437" s="1" t="inlineStr">
        <is>
          <t>55F.25 14</t>
        </is>
      </c>
      <c r="F437" s="1" t="inlineStr">
        <is>
          <t>-</t>
        </is>
      </c>
      <c r="G437" s="5" t="n">
        <v>1</v>
      </c>
    </row>
    <row r="438" ht="26.5" customHeight="1" s="49">
      <c r="A438" s="1" t="inlineStr">
        <is>
          <t>HDG - Ancienne maternité — Sous-station secondaire</t>
        </is>
      </c>
      <c r="B438" s="5" t="inlineStr">
        <is>
          <t>Annexes</t>
        </is>
      </c>
      <c r="C438" s="1" t="inlineStr">
        <is>
          <t>Réseau 2</t>
        </is>
      </c>
      <c r="D438" s="5" t="inlineStr">
        <is>
          <t>Salmson</t>
        </is>
      </c>
      <c r="E438" s="1" t="inlineStr">
        <is>
          <t>Priux master D 40-60</t>
        </is>
      </c>
      <c r="F438" s="1" t="inlineStr">
        <is>
          <t>-</t>
        </is>
      </c>
      <c r="G438" s="5" t="n">
        <v>1</v>
      </c>
    </row>
    <row r="439" ht="26.5" customHeight="1" s="49">
      <c r="A439" s="1" t="inlineStr">
        <is>
          <t>HDG - Ancienne maternité — Sous-station secondaire</t>
        </is>
      </c>
      <c r="B439" s="5" t="inlineStr">
        <is>
          <t>Annexes</t>
        </is>
      </c>
      <c r="C439" s="1" t="inlineStr">
        <is>
          <t>Vase expansion</t>
        </is>
      </c>
      <c r="D439" s="5" t="inlineStr">
        <is>
          <t>-</t>
        </is>
      </c>
      <c r="E439" s="1" t="inlineStr">
        <is>
          <t>-</t>
        </is>
      </c>
      <c r="F439" s="1" t="inlineStr">
        <is>
          <t>-</t>
        </is>
      </c>
      <c r="G439" s="5" t="n">
        <v>1</v>
      </c>
    </row>
    <row r="440" ht="26.5" customHeight="1" s="49">
      <c r="A440" s="1" t="inlineStr">
        <is>
          <t>HDG - Broquet — Sous-station secondaire</t>
        </is>
      </c>
      <c r="B440" s="5" t="inlineStr">
        <is>
          <t>Production</t>
        </is>
      </c>
      <c r="C440" s="1" t="inlineStr">
        <is>
          <t>Echangeur</t>
        </is>
      </c>
      <c r="D440" s="5" t="inlineStr">
        <is>
          <t>-</t>
        </is>
      </c>
      <c r="E440" s="1" t="inlineStr">
        <is>
          <t>-</t>
        </is>
      </c>
      <c r="F440" s="1" t="inlineStr">
        <is>
          <t>-</t>
        </is>
      </c>
      <c r="G440" s="5" t="n">
        <v>1</v>
      </c>
    </row>
    <row r="441" ht="26.5" customHeight="1" s="49">
      <c r="A441" s="1" t="inlineStr">
        <is>
          <t>HDG - Broquet — Sous-station secondaire</t>
        </is>
      </c>
      <c r="B441" s="5" t="inlineStr">
        <is>
          <t>ECS</t>
        </is>
      </c>
      <c r="C441" s="1" t="inlineStr">
        <is>
          <t>Ballon ECS</t>
        </is>
      </c>
      <c r="D441" s="5" t="inlineStr">
        <is>
          <t>-</t>
        </is>
      </c>
      <c r="E441" s="1" t="inlineStr">
        <is>
          <t>-</t>
        </is>
      </c>
      <c r="F441" s="1" t="inlineStr">
        <is>
          <t>-</t>
        </is>
      </c>
      <c r="G441" s="5" t="n">
        <v>1</v>
      </c>
    </row>
    <row r="442" ht="26.5" customHeight="1" s="49">
      <c r="A442" s="1" t="inlineStr">
        <is>
          <t>HDG - Broquet — Sous-station secondaire</t>
        </is>
      </c>
      <c r="B442" s="5" t="inlineStr">
        <is>
          <t>ECS</t>
        </is>
      </c>
      <c r="C442" s="1" t="inlineStr">
        <is>
          <t>Echangeur ECS</t>
        </is>
      </c>
      <c r="D442" s="5" t="inlineStr">
        <is>
          <t>-</t>
        </is>
      </c>
      <c r="E442" s="1" t="inlineStr">
        <is>
          <t>-</t>
        </is>
      </c>
      <c r="F442" s="1" t="inlineStr">
        <is>
          <t>-</t>
        </is>
      </c>
      <c r="G442" s="5" t="n">
        <v>1</v>
      </c>
    </row>
    <row r="443" ht="26.5" customHeight="1" s="49">
      <c r="A443" s="1" t="inlineStr">
        <is>
          <t>HDG - Broquet — Sous-station secondaire</t>
        </is>
      </c>
      <c r="B443" s="5" t="inlineStr">
        <is>
          <t>ECS</t>
        </is>
      </c>
      <c r="C443" s="1" t="inlineStr">
        <is>
          <t>Panoplie ECS</t>
        </is>
      </c>
      <c r="D443" s="5" t="inlineStr">
        <is>
          <t>-</t>
        </is>
      </c>
      <c r="E443" s="1" t="inlineStr">
        <is>
          <t>-</t>
        </is>
      </c>
      <c r="F443" s="1" t="inlineStr">
        <is>
          <t>améliorer les calorifuges</t>
        </is>
      </c>
      <c r="G443" s="5" t="n">
        <v>1</v>
      </c>
    </row>
    <row r="444" ht="26.5" customHeight="1" s="49">
      <c r="A444" s="1" t="inlineStr">
        <is>
          <t>HDG - Broquet — Sous-station secondaire</t>
        </is>
      </c>
      <c r="B444" s="5" t="inlineStr">
        <is>
          <t>ECS</t>
        </is>
      </c>
      <c r="C444" s="1" t="inlineStr">
        <is>
          <t>Pompe charge ballon</t>
        </is>
      </c>
      <c r="D444" s="5" t="inlineStr">
        <is>
          <t>Wilo</t>
        </is>
      </c>
      <c r="E444" s="1" t="inlineStr">
        <is>
          <t>Yonos Pico 30/1-6</t>
        </is>
      </c>
      <c r="F444" s="1" t="inlineStr">
        <is>
          <t>-</t>
        </is>
      </c>
      <c r="G444" s="5" t="n">
        <v>1</v>
      </c>
    </row>
    <row r="445" ht="26.5" customHeight="1" s="49">
      <c r="A445" s="1" t="inlineStr">
        <is>
          <t>HDG - Broquet — Sous-station secondaire</t>
        </is>
      </c>
      <c r="B445" s="5" t="inlineStr">
        <is>
          <t>ECS</t>
        </is>
      </c>
      <c r="C445" s="1" t="inlineStr">
        <is>
          <t>pompe de chargé échangeur ECS</t>
        </is>
      </c>
      <c r="D445" s="5" t="inlineStr">
        <is>
          <t>Salmson</t>
        </is>
      </c>
      <c r="E445" s="1" t="inlineStr">
        <is>
          <t>Prius Master 25/55</t>
        </is>
      </c>
      <c r="F445" s="1" t="inlineStr">
        <is>
          <t>-</t>
        </is>
      </c>
      <c r="G445" s="5" t="n">
        <v>1</v>
      </c>
    </row>
    <row r="446" ht="26.5" customHeight="1" s="49">
      <c r="A446" s="1" t="inlineStr">
        <is>
          <t>HDG - Broquet — Sous-station secondaire</t>
        </is>
      </c>
      <c r="B446" s="5" t="inlineStr">
        <is>
          <t>Régulation</t>
        </is>
      </c>
      <c r="C446" s="1" t="inlineStr">
        <is>
          <t>Vanne 3 voies</t>
        </is>
      </c>
      <c r="D446" s="5" t="inlineStr">
        <is>
          <t>-</t>
        </is>
      </c>
      <c r="E446" s="1" t="inlineStr">
        <is>
          <t>-</t>
        </is>
      </c>
      <c r="F446" s="1" t="inlineStr">
        <is>
          <t>la vanne 3 voie est en by-pass</t>
        </is>
      </c>
      <c r="G446" s="5" t="n">
        <v>1</v>
      </c>
    </row>
    <row r="447" ht="26.5" customHeight="1" s="49">
      <c r="A447" s="1" t="inlineStr">
        <is>
          <t>HDG - Broquet — Sous-station secondaire</t>
        </is>
      </c>
      <c r="B447" s="5" t="inlineStr">
        <is>
          <t>Régulation</t>
        </is>
      </c>
      <c r="C447" s="1" t="inlineStr">
        <is>
          <t>Vanne 3 voies</t>
        </is>
      </c>
      <c r="D447" s="5" t="inlineStr">
        <is>
          <t>Sienmes</t>
        </is>
      </c>
      <c r="E447" s="1" t="inlineStr">
        <is>
          <t>SAS 31</t>
        </is>
      </c>
      <c r="F447" s="1" t="inlineStr">
        <is>
          <t>-</t>
        </is>
      </c>
      <c r="G447" s="5" t="n">
        <v>1</v>
      </c>
    </row>
    <row r="448" ht="26.5" customHeight="1" s="49">
      <c r="A448" s="1" t="inlineStr">
        <is>
          <t>HDG - Broquet — Sous-station secondaire</t>
        </is>
      </c>
      <c r="B448" s="5" t="inlineStr">
        <is>
          <t>Régulation</t>
        </is>
      </c>
      <c r="C448" s="1" t="inlineStr">
        <is>
          <t>Vanne 3 voies échangeur ECS</t>
        </is>
      </c>
      <c r="D448" s="5" t="inlineStr">
        <is>
          <t>Sienmes</t>
        </is>
      </c>
      <c r="E448" s="1" t="inlineStr">
        <is>
          <t>SKD 62</t>
        </is>
      </c>
      <c r="F448" s="1" t="inlineStr">
        <is>
          <t>-</t>
        </is>
      </c>
      <c r="G448" s="5" t="n">
        <v>1</v>
      </c>
    </row>
    <row r="449" ht="26.5" customHeight="1" s="49">
      <c r="A449" s="1" t="inlineStr">
        <is>
          <t>HDG - Broquet — Sous-station secondaire</t>
        </is>
      </c>
      <c r="B449" s="5" t="inlineStr">
        <is>
          <t>Annexes</t>
        </is>
      </c>
      <c r="C449" s="1" t="inlineStr">
        <is>
          <t>Vase d'expansion</t>
        </is>
      </c>
      <c r="D449" s="5" t="inlineStr">
        <is>
          <t>Wilo</t>
        </is>
      </c>
      <c r="E449" s="1" t="inlineStr">
        <is>
          <t>Yonos MAXO D 80/0,5-6</t>
        </is>
      </c>
      <c r="F449" s="1" t="inlineStr">
        <is>
          <t>-</t>
        </is>
      </c>
      <c r="G449" s="5" t="n">
        <v>1</v>
      </c>
    </row>
    <row r="450" ht="26.5" customHeight="1" s="49">
      <c r="A450" s="1" t="inlineStr">
        <is>
          <t>HDG - Crèche — Chaufferie</t>
        </is>
      </c>
      <c r="B450" s="5" t="inlineStr">
        <is>
          <t>Production</t>
        </is>
      </c>
      <c r="C450" s="1" t="inlineStr">
        <is>
          <t>Bac neutralisation des condensats chaudière</t>
        </is>
      </c>
      <c r="D450" s="5" t="inlineStr">
        <is>
          <t>-</t>
        </is>
      </c>
      <c r="E450" s="1" t="inlineStr">
        <is>
          <t>-</t>
        </is>
      </c>
      <c r="F450" s="1" t="inlineStr">
        <is>
          <t>-</t>
        </is>
      </c>
      <c r="G450" s="5" t="n">
        <v>1</v>
      </c>
    </row>
    <row r="451" ht="15" customHeight="1" s="49">
      <c r="A451" s="1" t="inlineStr">
        <is>
          <t>HDG - Crèche — Chaufferie</t>
        </is>
      </c>
      <c r="B451" s="5" t="inlineStr">
        <is>
          <t>Production</t>
        </is>
      </c>
      <c r="C451" s="1" t="inlineStr">
        <is>
          <t>Circuit recyclage</t>
        </is>
      </c>
      <c r="D451" s="5" t="inlineStr">
        <is>
          <t>Wilo</t>
        </is>
      </c>
      <c r="E451" s="1" t="inlineStr">
        <is>
          <t>-</t>
        </is>
      </c>
      <c r="F451" s="1" t="inlineStr">
        <is>
          <t>-</t>
        </is>
      </c>
      <c r="G451" s="5" t="n">
        <v>1</v>
      </c>
    </row>
    <row r="452" ht="15" customHeight="1" s="49">
      <c r="A452" s="1" t="inlineStr">
        <is>
          <t>HDG - Crèche — Chaufferie</t>
        </is>
      </c>
      <c r="B452" s="5" t="inlineStr">
        <is>
          <t>ECS</t>
        </is>
      </c>
      <c r="C452" s="1" t="inlineStr">
        <is>
          <t>Ballon production ECS</t>
        </is>
      </c>
      <c r="D452" s="5" t="inlineStr">
        <is>
          <t>-</t>
        </is>
      </c>
      <c r="E452" s="1" t="inlineStr">
        <is>
          <t>-</t>
        </is>
      </c>
      <c r="F452" s="1" t="inlineStr">
        <is>
          <t>-</t>
        </is>
      </c>
      <c r="G452" s="5" t="n">
        <v>1</v>
      </c>
    </row>
    <row r="453" ht="15" customHeight="1" s="49">
      <c r="A453" s="1" t="inlineStr">
        <is>
          <t>HDG - Crèche — Chaufferie</t>
        </is>
      </c>
      <c r="B453" s="5" t="inlineStr">
        <is>
          <t>ECS</t>
        </is>
      </c>
      <c r="C453" s="1" t="inlineStr">
        <is>
          <t>Ensemble adoucisseur</t>
        </is>
      </c>
      <c r="D453" s="5" t="inlineStr">
        <is>
          <t>-</t>
        </is>
      </c>
      <c r="E453" s="1" t="inlineStr">
        <is>
          <t>-</t>
        </is>
      </c>
      <c r="F453" s="1" t="inlineStr">
        <is>
          <t>-</t>
        </is>
      </c>
      <c r="G453" s="5" t="n">
        <v>1</v>
      </c>
    </row>
    <row r="454" ht="15" customHeight="1" s="49">
      <c r="A454" s="1" t="inlineStr">
        <is>
          <t>HDG - Crèche — Chaufferie</t>
        </is>
      </c>
      <c r="B454" s="5" t="inlineStr">
        <is>
          <t>ECS</t>
        </is>
      </c>
      <c r="C454" s="1" t="inlineStr">
        <is>
          <t>Filtre</t>
        </is>
      </c>
      <c r="D454" s="5" t="inlineStr">
        <is>
          <t>-</t>
        </is>
      </c>
      <c r="E454" s="1" t="inlineStr">
        <is>
          <t>-</t>
        </is>
      </c>
      <c r="F454" s="1" t="inlineStr">
        <is>
          <t>-</t>
        </is>
      </c>
      <c r="G454" s="5" t="n">
        <v>1</v>
      </c>
    </row>
    <row r="455" ht="15" customHeight="1" s="49">
      <c r="A455" s="1" t="inlineStr">
        <is>
          <t>HDG - Crèche — Chaufferie</t>
        </is>
      </c>
      <c r="B455" s="5" t="inlineStr">
        <is>
          <t>ECS</t>
        </is>
      </c>
      <c r="C455" s="1" t="inlineStr">
        <is>
          <t>Pompe bouclage ECS</t>
        </is>
      </c>
      <c r="D455" s="5" t="inlineStr">
        <is>
          <t>Wilo</t>
        </is>
      </c>
      <c r="E455" s="1" t="inlineStr">
        <is>
          <t>-</t>
        </is>
      </c>
      <c r="F455" s="1" t="inlineStr">
        <is>
          <t>-</t>
        </is>
      </c>
      <c r="G455" s="5" t="n">
        <v>1</v>
      </c>
    </row>
    <row r="456" ht="15" customHeight="1" s="49">
      <c r="A456" s="1" t="inlineStr">
        <is>
          <t>HDG - Crèche — Chaufferie</t>
        </is>
      </c>
      <c r="B456" s="5" t="inlineStr">
        <is>
          <t>Distribution</t>
        </is>
      </c>
      <c r="C456" s="1" t="inlineStr">
        <is>
          <t>Réseau chauffage Logements</t>
        </is>
      </c>
      <c r="D456" s="5" t="inlineStr">
        <is>
          <t>Wilo</t>
        </is>
      </c>
      <c r="E456" s="1" t="inlineStr">
        <is>
          <t>-</t>
        </is>
      </c>
      <c r="F456" s="1" t="inlineStr">
        <is>
          <t>-</t>
        </is>
      </c>
      <c r="G456" s="5" t="n">
        <v>1</v>
      </c>
    </row>
    <row r="457" ht="15" customHeight="1" s="49">
      <c r="A457" s="1" t="inlineStr">
        <is>
          <t>HDG - Crèche — Chaufferie</t>
        </is>
      </c>
      <c r="B457" s="5" t="inlineStr">
        <is>
          <t>Distribution</t>
        </is>
      </c>
      <c r="C457" s="1" t="inlineStr">
        <is>
          <t>Réseau chauffage RDC Bas</t>
        </is>
      </c>
      <c r="D457" s="5" t="inlineStr">
        <is>
          <t>Wilo</t>
        </is>
      </c>
      <c r="E457" s="1" t="inlineStr">
        <is>
          <t>-</t>
        </is>
      </c>
      <c r="F457" s="1" t="inlineStr">
        <is>
          <t>-</t>
        </is>
      </c>
      <c r="G457" s="5" t="n">
        <v>1</v>
      </c>
    </row>
    <row r="458" ht="15" customHeight="1" s="49">
      <c r="A458" s="1" t="inlineStr">
        <is>
          <t>HDG - Crèche — Chaufferie</t>
        </is>
      </c>
      <c r="B458" s="5" t="inlineStr">
        <is>
          <t>Annexes</t>
        </is>
      </c>
      <c r="C458" s="1" t="inlineStr">
        <is>
          <t>Vase d'expansion</t>
        </is>
      </c>
      <c r="D458" s="5" t="inlineStr">
        <is>
          <t>Carneaux</t>
        </is>
      </c>
      <c r="E458" s="1" t="inlineStr">
        <is>
          <t>-</t>
        </is>
      </c>
      <c r="F458" s="1" t="inlineStr">
        <is>
          <t>-</t>
        </is>
      </c>
      <c r="G458" s="5" t="n">
        <v>1</v>
      </c>
    </row>
    <row r="459" ht="26.5" customHeight="1" s="49">
      <c r="A459" s="1" t="inlineStr">
        <is>
          <t>HDG - Funérarium — Sous-station secondaire</t>
        </is>
      </c>
      <c r="B459" s="5" t="inlineStr">
        <is>
          <t>Production</t>
        </is>
      </c>
      <c r="C459" s="1" t="inlineStr">
        <is>
          <t>Échangeur</t>
        </is>
      </c>
      <c r="D459" s="5" t="inlineStr">
        <is>
          <t>Atlantic</t>
        </is>
      </c>
      <c r="E459" s="1" t="inlineStr">
        <is>
          <t>GLD 008 M 5 PI</t>
        </is>
      </c>
      <c r="F459" s="1" t="inlineStr">
        <is>
          <t>-</t>
        </is>
      </c>
      <c r="G459" s="5" t="n">
        <v>1</v>
      </c>
    </row>
    <row r="460" ht="26.5" customHeight="1" s="49">
      <c r="A460" s="1" t="inlineStr">
        <is>
          <t>HDG - Funérarium — Sous-station secondaire</t>
        </is>
      </c>
      <c r="B460" s="5" t="inlineStr">
        <is>
          <t>ECS</t>
        </is>
      </c>
      <c r="C460" s="1" t="inlineStr">
        <is>
          <t>Ballon ECS</t>
        </is>
      </c>
      <c r="D460" s="5" t="inlineStr">
        <is>
          <t>Ariston</t>
        </is>
      </c>
      <c r="E460" s="1" t="inlineStr">
        <is>
          <t>-</t>
        </is>
      </c>
      <c r="F460" s="1" t="inlineStr">
        <is>
          <t>-</t>
        </is>
      </c>
      <c r="G460" s="5" t="n">
        <v>1</v>
      </c>
    </row>
    <row r="461" ht="26.5" customHeight="1" s="49">
      <c r="A461" s="1" t="inlineStr">
        <is>
          <t>HDG - Funérarium — Sous-station secondaire</t>
        </is>
      </c>
      <c r="B461" s="5" t="inlineStr">
        <is>
          <t>Distribution</t>
        </is>
      </c>
      <c r="C461" s="1" t="inlineStr">
        <is>
          <t>Bouteilles de mélange</t>
        </is>
      </c>
      <c r="D461" s="5" t="inlineStr">
        <is>
          <t>-</t>
        </is>
      </c>
      <c r="E461" s="1" t="inlineStr">
        <is>
          <t>-</t>
        </is>
      </c>
      <c r="F461" s="1" t="inlineStr">
        <is>
          <t>Arrivée en PVC</t>
        </is>
      </c>
      <c r="G461" s="5" t="n">
        <v>1</v>
      </c>
    </row>
    <row r="462" ht="26.5" customHeight="1" s="49">
      <c r="A462" s="1" t="inlineStr">
        <is>
          <t>HDG - Funérarium — Sous-station secondaire</t>
        </is>
      </c>
      <c r="B462" s="5" t="inlineStr">
        <is>
          <t>Distribution</t>
        </is>
      </c>
      <c r="C462" s="1" t="inlineStr">
        <is>
          <t>Pompes</t>
        </is>
      </c>
      <c r="D462" s="5" t="inlineStr">
        <is>
          <t>Salmson</t>
        </is>
      </c>
      <c r="E462" s="1" t="inlineStr">
        <is>
          <t>DCX80-50</t>
        </is>
      </c>
      <c r="F462" s="1" t="inlineStr">
        <is>
          <t>-</t>
        </is>
      </c>
      <c r="G462" s="5" t="n">
        <v>1</v>
      </c>
    </row>
    <row r="463" ht="26.5" customHeight="1" s="49">
      <c r="A463" s="1" t="inlineStr">
        <is>
          <t>HDG - Funérarium — Sous-station secondaire</t>
        </is>
      </c>
      <c r="B463" s="5" t="inlineStr">
        <is>
          <t>Annexes</t>
        </is>
      </c>
      <c r="C463" s="1" t="inlineStr">
        <is>
          <t>Appoint eau réseau secondaire</t>
        </is>
      </c>
      <c r="D463" s="5" t="inlineStr">
        <is>
          <t>-</t>
        </is>
      </c>
      <c r="E463" s="1" t="inlineStr">
        <is>
          <t>-</t>
        </is>
      </c>
      <c r="F463" s="1" t="inlineStr">
        <is>
          <t>Le remplissage et les appoints se font par un tuyau de typa arrosage. Il n'y a pas de de disconnecteur</t>
        </is>
      </c>
      <c r="G463" s="5" t="n">
        <v>1</v>
      </c>
    </row>
    <row r="464" ht="26.5" customHeight="1" s="49">
      <c r="A464" s="1" t="inlineStr">
        <is>
          <t>HDG - Funérarium — Sous-station secondaire</t>
        </is>
      </c>
      <c r="B464" s="5" t="inlineStr">
        <is>
          <t>Annexes</t>
        </is>
      </c>
      <c r="C464" s="1" t="inlineStr">
        <is>
          <t>Appoint et remplissage installation</t>
        </is>
      </c>
      <c r="D464" s="5" t="inlineStr">
        <is>
          <t>-</t>
        </is>
      </c>
      <c r="E464" s="1" t="inlineStr">
        <is>
          <t>-</t>
        </is>
      </c>
      <c r="F464" s="1" t="inlineStr">
        <is>
          <t>Le remplissage et les appoints se font par un tuyau de typa arrosage. Il n'y a pas de de disconnecteur</t>
        </is>
      </c>
      <c r="G464" s="5" t="n">
        <v>1</v>
      </c>
    </row>
    <row r="465" ht="38" customHeight="1" s="49">
      <c r="A465" s="1" t="inlineStr">
        <is>
          <t>HDG - Funérarium — Sous-station secondaire</t>
        </is>
      </c>
      <c r="B465" s="5" t="inlineStr">
        <is>
          <t>Annexes</t>
        </is>
      </c>
      <c r="C465" s="1" t="inlineStr">
        <is>
          <t>Circuit C</t>
        </is>
      </c>
      <c r="D465" s="5" t="inlineStr">
        <is>
          <t>Pompes:</t>
        </is>
      </c>
      <c r="E465" s="1" t="inlineStr">
        <is>
          <t>Pompe Yonnos MAXO D-40/0,5-8   Vanne 3 voies: ACVATIX SQS 35</t>
        </is>
      </c>
      <c r="F465" s="1" t="inlineStr">
        <is>
          <t>-</t>
        </is>
      </c>
      <c r="G465" s="5" t="n">
        <v>1</v>
      </c>
    </row>
    <row r="466" ht="26.5" customHeight="1" s="49">
      <c r="A466" s="1" t="inlineStr">
        <is>
          <t>HDG - Funérarium — Sous-station secondaire</t>
        </is>
      </c>
      <c r="B466" s="5" t="inlineStr">
        <is>
          <t>Annexes</t>
        </is>
      </c>
      <c r="C466" s="1" t="inlineStr">
        <is>
          <t>Vase d’expansion</t>
        </is>
      </c>
      <c r="D466" s="5" t="inlineStr">
        <is>
          <t>-</t>
        </is>
      </c>
      <c r="E466" s="1" t="inlineStr">
        <is>
          <t>-</t>
        </is>
      </c>
      <c r="F466" s="1" t="inlineStr">
        <is>
          <t>-</t>
        </is>
      </c>
      <c r="G466" s="5" t="n">
        <v>1</v>
      </c>
    </row>
    <row r="467" ht="38" customHeight="1" s="49">
      <c r="A467" s="1" t="inlineStr">
        <is>
          <t>HDG - Funérarium — Sous-station secondaire</t>
        </is>
      </c>
      <c r="B467" s="5" t="inlineStr">
        <is>
          <t>Annexes</t>
        </is>
      </c>
      <c r="C467" s="1" t="inlineStr">
        <is>
          <t>circuit A</t>
        </is>
      </c>
      <c r="D467" s="5" t="inlineStr">
        <is>
          <t>Wilo.</t>
        </is>
      </c>
      <c r="E467" s="1" t="inlineStr">
        <is>
          <t>Pompe Yonnos MAXO D-40/0,5-8   Vanne 3 voies: ACVATIX SAS 31</t>
        </is>
      </c>
      <c r="F467" s="1" t="inlineStr">
        <is>
          <t>-</t>
        </is>
      </c>
      <c r="G467" s="5" t="n">
        <v>1</v>
      </c>
    </row>
    <row r="468" ht="26.5" customHeight="1" s="49">
      <c r="A468" s="1" t="inlineStr">
        <is>
          <t>HDG - Funérarium — Sous-station secondaire</t>
        </is>
      </c>
      <c r="B468" s="5" t="inlineStr">
        <is>
          <t>Annexes</t>
        </is>
      </c>
      <c r="C468" s="1" t="inlineStr">
        <is>
          <t>réseau B</t>
        </is>
      </c>
      <c r="D468" s="5" t="inlineStr">
        <is>
          <t>Salmson.</t>
        </is>
      </c>
      <c r="E468" s="1" t="inlineStr">
        <is>
          <t>Pompe DCX 50-50. Vanne 3 voies: ACVATIX SQS 35</t>
        </is>
      </c>
      <c r="F468" s="1" t="inlineStr">
        <is>
          <t>-</t>
        </is>
      </c>
      <c r="G468" s="5" t="n">
        <v>1</v>
      </c>
    </row>
    <row r="469" ht="26.5" customHeight="1" s="49">
      <c r="A469" s="1" t="inlineStr">
        <is>
          <t>HDG - Maison de retraite — Sous-station secondaire</t>
        </is>
      </c>
      <c r="B469" s="5" t="inlineStr">
        <is>
          <t>Production</t>
        </is>
      </c>
      <c r="C469" s="1" t="inlineStr">
        <is>
          <t>Echangeur</t>
        </is>
      </c>
      <c r="D469" s="5" t="inlineStr">
        <is>
          <t>Atlantique</t>
        </is>
      </c>
      <c r="E469" s="1" t="inlineStr">
        <is>
          <t>GCD-016-H-4-PI-40-316 NBR</t>
        </is>
      </c>
      <c r="F469" s="1" t="inlineStr">
        <is>
          <t>-</t>
        </is>
      </c>
      <c r="G469" s="5" t="n">
        <v>1</v>
      </c>
    </row>
    <row r="470" ht="26.5" customHeight="1" s="49">
      <c r="A470" s="1" t="inlineStr">
        <is>
          <t>HDG - Maison de retraite — Sous-station secondaire</t>
        </is>
      </c>
      <c r="B470" s="5" t="inlineStr">
        <is>
          <t>ECS</t>
        </is>
      </c>
      <c r="C470" s="1" t="inlineStr">
        <is>
          <t>Adoucisseur</t>
        </is>
      </c>
      <c r="D470" s="5" t="inlineStr">
        <is>
          <t>-</t>
        </is>
      </c>
      <c r="E470" s="1" t="inlineStr">
        <is>
          <t>-</t>
        </is>
      </c>
      <c r="F470" s="1" t="inlineStr">
        <is>
          <t>Bac à sel vide</t>
        </is>
      </c>
      <c r="G470" s="5" t="n">
        <v>1</v>
      </c>
    </row>
    <row r="471" ht="26.5" customHeight="1" s="49">
      <c r="A471" s="1" t="inlineStr">
        <is>
          <t>HDG - Maison de retraite — Sous-station secondaire</t>
        </is>
      </c>
      <c r="B471" s="5" t="inlineStr">
        <is>
          <t>ECS</t>
        </is>
      </c>
      <c r="C471" s="1" t="inlineStr">
        <is>
          <t>Armoire de commande pompes bouclage</t>
        </is>
      </c>
      <c r="D471" s="5" t="inlineStr">
        <is>
          <t>-</t>
        </is>
      </c>
      <c r="E471" s="1" t="inlineStr">
        <is>
          <t>-</t>
        </is>
      </c>
      <c r="F471" s="1" t="inlineStr">
        <is>
          <t>-</t>
        </is>
      </c>
      <c r="G471" s="5" t="n">
        <v>1</v>
      </c>
    </row>
    <row r="472" ht="26.5" customHeight="1" s="49">
      <c r="A472" s="1" t="inlineStr">
        <is>
          <t>HDG - Maison de retraite — Sous-station secondaire</t>
        </is>
      </c>
      <c r="B472" s="5" t="inlineStr">
        <is>
          <t>ECS</t>
        </is>
      </c>
      <c r="C472" s="1" t="inlineStr">
        <is>
          <t>Ballon ECS</t>
        </is>
      </c>
      <c r="D472" s="5" t="inlineStr">
        <is>
          <t>-</t>
        </is>
      </c>
      <c r="E472" s="1" t="inlineStr">
        <is>
          <t>-</t>
        </is>
      </c>
      <c r="F472" s="1" t="inlineStr">
        <is>
          <t>-</t>
        </is>
      </c>
      <c r="G472" s="5" t="n">
        <v>1</v>
      </c>
    </row>
    <row r="473" ht="26.5" customHeight="1" s="49">
      <c r="A473" s="1" t="inlineStr">
        <is>
          <t>HDG - Maison de retraite — Sous-station secondaire</t>
        </is>
      </c>
      <c r="B473" s="5" t="inlineStr">
        <is>
          <t>ECS</t>
        </is>
      </c>
      <c r="C473" s="1" t="inlineStr">
        <is>
          <t>Compteur ECs</t>
        </is>
      </c>
      <c r="D473" s="5" t="inlineStr">
        <is>
          <t>-</t>
        </is>
      </c>
      <c r="E473" s="1" t="inlineStr">
        <is>
          <t>-</t>
        </is>
      </c>
      <c r="F473" s="1" t="inlineStr">
        <is>
          <t>-</t>
        </is>
      </c>
      <c r="G473" s="5" t="n">
        <v>1</v>
      </c>
    </row>
    <row r="474" ht="26.5" customHeight="1" s="49">
      <c r="A474" s="1" t="inlineStr">
        <is>
          <t>HDG - Maison de retraite — Sous-station secondaire</t>
        </is>
      </c>
      <c r="B474" s="5" t="inlineStr">
        <is>
          <t>ECS</t>
        </is>
      </c>
      <c r="C474" s="1" t="inlineStr">
        <is>
          <t>Pompe</t>
        </is>
      </c>
      <c r="D474" s="5" t="inlineStr">
        <is>
          <t>Wilo</t>
        </is>
      </c>
      <c r="E474" s="1" t="inlineStr">
        <is>
          <t>star Z25/6</t>
        </is>
      </c>
      <c r="F474" s="1" t="inlineStr">
        <is>
          <t>-</t>
        </is>
      </c>
      <c r="G474" s="5" t="n">
        <v>1</v>
      </c>
    </row>
    <row r="475" ht="26.5" customHeight="1" s="49">
      <c r="A475" s="1" t="inlineStr">
        <is>
          <t>HDG - Maison de retraite — Sous-station secondaire</t>
        </is>
      </c>
      <c r="B475" s="5" t="inlineStr">
        <is>
          <t>ECS</t>
        </is>
      </c>
      <c r="C475" s="1" t="inlineStr">
        <is>
          <t>Pompes de bouclage ECS</t>
        </is>
      </c>
      <c r="D475" s="5" t="inlineStr">
        <is>
          <t>Wilo</t>
        </is>
      </c>
      <c r="E475" s="1" t="inlineStr">
        <is>
          <t>-</t>
        </is>
      </c>
      <c r="F475" s="1" t="inlineStr">
        <is>
          <t>-</t>
        </is>
      </c>
      <c r="G475" s="5" t="n">
        <v>1</v>
      </c>
    </row>
    <row r="476" ht="26.5" customHeight="1" s="49">
      <c r="A476" s="1" t="inlineStr">
        <is>
          <t>HDG - Maison de retraite — Sous-station secondaire</t>
        </is>
      </c>
      <c r="B476" s="5" t="inlineStr">
        <is>
          <t>ECS</t>
        </is>
      </c>
      <c r="C476" s="1" t="inlineStr">
        <is>
          <t>ÉCHANGEUR ECS</t>
        </is>
      </c>
      <c r="D476" s="5" t="inlineStr">
        <is>
          <t>Charot</t>
        </is>
      </c>
      <c r="E476" s="1" t="inlineStr">
        <is>
          <t>-</t>
        </is>
      </c>
      <c r="F476" s="1" t="inlineStr">
        <is>
          <t>-</t>
        </is>
      </c>
      <c r="G476" s="5" t="n">
        <v>1</v>
      </c>
    </row>
    <row r="477" ht="26.5" customHeight="1" s="49">
      <c r="A477" s="1" t="inlineStr">
        <is>
          <t>HDG - Maison de retraite — Sous-station secondaire</t>
        </is>
      </c>
      <c r="B477" s="5" t="inlineStr">
        <is>
          <t>Distribution</t>
        </is>
      </c>
      <c r="C477" s="1" t="inlineStr">
        <is>
          <t>Appoint d'eau réseau chauffage</t>
        </is>
      </c>
      <c r="D477" s="5" t="inlineStr">
        <is>
          <t>-</t>
        </is>
      </c>
      <c r="E477" s="1" t="inlineStr">
        <is>
          <t>-</t>
        </is>
      </c>
      <c r="F477" s="1" t="inlineStr">
        <is>
          <t>Raccordement par un tuyau d'arrosage</t>
        </is>
      </c>
      <c r="G477" s="5" t="n">
        <v>1</v>
      </c>
    </row>
    <row r="478" ht="26.5" customHeight="1" s="49">
      <c r="A478" s="1" t="inlineStr">
        <is>
          <t>HDG - Maison de retraite — Sous-station secondaire</t>
        </is>
      </c>
      <c r="B478" s="5" t="inlineStr">
        <is>
          <t>Distribution</t>
        </is>
      </c>
      <c r="C478" s="1" t="inlineStr">
        <is>
          <t>Bouteilles de mélange</t>
        </is>
      </c>
      <c r="D478" s="5" t="inlineStr">
        <is>
          <t>-</t>
        </is>
      </c>
      <c r="E478" s="1" t="inlineStr">
        <is>
          <t>-</t>
        </is>
      </c>
      <c r="F478" s="1" t="inlineStr">
        <is>
          <t>-</t>
        </is>
      </c>
      <c r="G478" s="5" t="n">
        <v>1</v>
      </c>
    </row>
    <row r="479" ht="26.5" customHeight="1" s="49">
      <c r="A479" s="1" t="inlineStr">
        <is>
          <t>HDG - Maison de retraite — Sous-station secondaire</t>
        </is>
      </c>
      <c r="B479" s="5" t="inlineStr">
        <is>
          <t>Distribution</t>
        </is>
      </c>
      <c r="C479" s="1" t="inlineStr">
        <is>
          <t>Groupe doseur</t>
        </is>
      </c>
      <c r="D479" s="5" t="inlineStr">
        <is>
          <t>-</t>
        </is>
      </c>
      <c r="E479" s="1" t="inlineStr">
        <is>
          <t>-</t>
        </is>
      </c>
      <c r="F479" s="1" t="inlineStr">
        <is>
          <t>Pas raccordé</t>
        </is>
      </c>
      <c r="G479" s="5" t="n">
        <v>1</v>
      </c>
    </row>
    <row r="480" ht="26.5" customHeight="1" s="49">
      <c r="A480" s="1" t="inlineStr">
        <is>
          <t>HDG - Maison de retraite — Sous-station secondaire</t>
        </is>
      </c>
      <c r="B480" s="5" t="inlineStr">
        <is>
          <t>Distribution</t>
        </is>
      </c>
      <c r="C480" s="1" t="inlineStr">
        <is>
          <t>Pompe</t>
        </is>
      </c>
      <c r="D480" s="5" t="inlineStr">
        <is>
          <t>Wilo</t>
        </is>
      </c>
      <c r="E480" s="1" t="inlineStr">
        <is>
          <t>Yonos MAXO D40/0,5 12</t>
        </is>
      </c>
      <c r="F480" s="1" t="inlineStr">
        <is>
          <t>-</t>
        </is>
      </c>
      <c r="G480" s="5" t="n">
        <v>1</v>
      </c>
    </row>
    <row r="481" ht="26.5" customHeight="1" s="49">
      <c r="A481" s="1" t="inlineStr">
        <is>
          <t>HDG - Maison de retraite — Sous-station secondaire</t>
        </is>
      </c>
      <c r="B481" s="5" t="inlineStr">
        <is>
          <t>Ventilation</t>
        </is>
      </c>
      <c r="C481" s="1" t="inlineStr">
        <is>
          <t>Caisson de ventilation</t>
        </is>
      </c>
      <c r="D481" s="5" t="inlineStr">
        <is>
          <t>-</t>
        </is>
      </c>
      <c r="E481" s="1" t="inlineStr">
        <is>
          <t>-</t>
        </is>
      </c>
      <c r="F481" s="1" t="inlineStr">
        <is>
          <t>En hauteur</t>
        </is>
      </c>
      <c r="G481" s="5" t="n">
        <v>1</v>
      </c>
    </row>
    <row r="482" ht="26.5" customHeight="1" s="49">
      <c r="A482" s="1" t="inlineStr">
        <is>
          <t>HDG - Maison de retraite — Sous-station secondaire</t>
        </is>
      </c>
      <c r="B482" s="5" t="inlineStr">
        <is>
          <t>Régulation</t>
        </is>
      </c>
      <c r="C482" s="1" t="inlineStr">
        <is>
          <t>Vanne 3 voies</t>
        </is>
      </c>
      <c r="D482" s="5" t="inlineStr">
        <is>
          <t>Landis</t>
        </is>
      </c>
      <c r="E482" s="1" t="inlineStr">
        <is>
          <t>SQK33</t>
        </is>
      </c>
      <c r="F482" s="1" t="inlineStr">
        <is>
          <t>-</t>
        </is>
      </c>
      <c r="G482" s="5" t="n">
        <v>1</v>
      </c>
    </row>
    <row r="483" ht="26.5" customHeight="1" s="49">
      <c r="A483" s="1" t="inlineStr">
        <is>
          <t>HDG - Maison de retraite — Sous-station secondaire</t>
        </is>
      </c>
      <c r="B483" s="5" t="inlineStr">
        <is>
          <t>Régulation</t>
        </is>
      </c>
      <c r="C483" s="1" t="inlineStr">
        <is>
          <t>Vanne 3 voies</t>
        </is>
      </c>
      <c r="D483" s="5" t="inlineStr">
        <is>
          <t>Siemens</t>
        </is>
      </c>
      <c r="E483" s="1" t="inlineStr">
        <is>
          <t>-</t>
        </is>
      </c>
      <c r="F483" s="1" t="inlineStr">
        <is>
          <t>-</t>
        </is>
      </c>
      <c r="G483" s="5" t="n">
        <v>1</v>
      </c>
    </row>
    <row r="484" ht="26.5" customHeight="1" s="49">
      <c r="A484" s="1" t="inlineStr">
        <is>
          <t>HDG - Maison de retraite — Sous-station secondaire</t>
        </is>
      </c>
      <c r="B484" s="5" t="inlineStr">
        <is>
          <t>Annexes</t>
        </is>
      </c>
      <c r="C484" s="1" t="inlineStr">
        <is>
          <t>Circuit sud</t>
        </is>
      </c>
      <c r="D484" s="5" t="inlineStr">
        <is>
          <t>Salmson</t>
        </is>
      </c>
      <c r="E484" s="1" t="inlineStr">
        <is>
          <t>Siriux D 65-90</t>
        </is>
      </c>
      <c r="F484" s="1" t="inlineStr">
        <is>
          <t>-</t>
        </is>
      </c>
      <c r="G484" s="5" t="n">
        <v>1</v>
      </c>
    </row>
    <row r="485" ht="26.5" customHeight="1" s="49">
      <c r="A485" s="1" t="inlineStr">
        <is>
          <t>HDG - Maison de retraite — Sous-station secondaire</t>
        </is>
      </c>
      <c r="B485" s="5" t="inlineStr">
        <is>
          <t>Annexes</t>
        </is>
      </c>
      <c r="C485" s="1" t="inlineStr">
        <is>
          <t>Disconnecteur EV</t>
        </is>
      </c>
      <c r="D485" s="5" t="inlineStr">
        <is>
          <t>-</t>
        </is>
      </c>
      <c r="E485" s="1" t="inlineStr">
        <is>
          <t>-</t>
        </is>
      </c>
      <c r="F485" s="1" t="inlineStr">
        <is>
          <t>Pas de date de contrôle</t>
        </is>
      </c>
      <c r="G485" s="5" t="n">
        <v>1</v>
      </c>
    </row>
    <row r="486" ht="26.5" customHeight="1" s="49">
      <c r="A486" s="1" t="inlineStr">
        <is>
          <t>HDG - Maison de retraite — Sous-station secondaire</t>
        </is>
      </c>
      <c r="B486" s="5" t="inlineStr">
        <is>
          <t>Annexes</t>
        </is>
      </c>
      <c r="C486" s="1" t="inlineStr">
        <is>
          <t>Disconnecteur réseau</t>
        </is>
      </c>
      <c r="D486" s="5" t="inlineStr">
        <is>
          <t>-</t>
        </is>
      </c>
      <c r="E486" s="1" t="inlineStr">
        <is>
          <t>-</t>
        </is>
      </c>
      <c r="F486" s="1" t="inlineStr">
        <is>
          <t>Pas de contrôle en 2025</t>
        </is>
      </c>
      <c r="G486" s="5" t="n">
        <v>1</v>
      </c>
    </row>
    <row r="487" ht="26.5" customHeight="1" s="49">
      <c r="A487" s="1" t="inlineStr">
        <is>
          <t>HDG - Maison de retraite — Sous-station secondaire</t>
        </is>
      </c>
      <c r="B487" s="5" t="inlineStr">
        <is>
          <t>Annexes</t>
        </is>
      </c>
      <c r="C487" s="1" t="inlineStr">
        <is>
          <t>Manchette témoin</t>
        </is>
      </c>
      <c r="D487" s="5" t="inlineStr">
        <is>
          <t>-</t>
        </is>
      </c>
      <c r="E487" s="1" t="inlineStr">
        <is>
          <t>-</t>
        </is>
      </c>
      <c r="F487" s="1" t="inlineStr">
        <is>
          <t>Manchette témoin isolée et by-passée</t>
        </is>
      </c>
      <c r="G487" s="5" t="n">
        <v>1</v>
      </c>
    </row>
    <row r="488" ht="26.5" customHeight="1" s="49">
      <c r="A488" s="1" t="inlineStr">
        <is>
          <t>HDG - Maison de retraite — Sous-station secondaire</t>
        </is>
      </c>
      <c r="B488" s="5" t="inlineStr">
        <is>
          <t>Annexes</t>
        </is>
      </c>
      <c r="C488" s="1" t="inlineStr">
        <is>
          <t>Régulation</t>
        </is>
      </c>
      <c r="D488" s="5" t="inlineStr">
        <is>
          <t>-</t>
        </is>
      </c>
      <c r="E488" s="1" t="inlineStr">
        <is>
          <t>-</t>
        </is>
      </c>
      <c r="F488" s="1" t="inlineStr">
        <is>
          <t>-</t>
        </is>
      </c>
      <c r="G488" s="5" t="n">
        <v>1</v>
      </c>
    </row>
    <row r="489" ht="26.5" customHeight="1" s="49">
      <c r="A489" s="1" t="inlineStr">
        <is>
          <t>HDG - Maison de retraite — Sous-station secondaire</t>
        </is>
      </c>
      <c r="B489" s="5" t="inlineStr">
        <is>
          <t>Annexes</t>
        </is>
      </c>
      <c r="C489" s="1" t="inlineStr">
        <is>
          <t>Réseau Nord</t>
        </is>
      </c>
      <c r="D489" s="5" t="inlineStr">
        <is>
          <t>Wilo</t>
        </is>
      </c>
      <c r="E489" s="1" t="inlineStr">
        <is>
          <t>-</t>
        </is>
      </c>
      <c r="F489" s="1" t="inlineStr">
        <is>
          <t>-</t>
        </is>
      </c>
      <c r="G489" s="5" t="n">
        <v>1</v>
      </c>
    </row>
    <row r="490" ht="26.5" customHeight="1" s="49">
      <c r="A490" s="1" t="inlineStr">
        <is>
          <t>HDG - Maison de retraite — Sous-station secondaire</t>
        </is>
      </c>
      <c r="B490" s="5" t="inlineStr">
        <is>
          <t>Annexes</t>
        </is>
      </c>
      <c r="C490" s="1" t="inlineStr">
        <is>
          <t>Soupapes</t>
        </is>
      </c>
      <c r="D490" s="5" t="inlineStr">
        <is>
          <t>Watts</t>
        </is>
      </c>
      <c r="E490" s="1" t="inlineStr">
        <is>
          <t>4 bars</t>
        </is>
      </c>
      <c r="F490" s="1" t="inlineStr">
        <is>
          <t>-</t>
        </is>
      </c>
      <c r="G490" s="5" t="n">
        <v>1</v>
      </c>
    </row>
    <row r="491" ht="26.5" customHeight="1" s="49">
      <c r="A491" s="1" t="inlineStr">
        <is>
          <t>HDG - Maison de retraite — Sous-station secondaire</t>
        </is>
      </c>
      <c r="B491" s="5" t="inlineStr">
        <is>
          <t>Annexes</t>
        </is>
      </c>
      <c r="C491" s="1" t="inlineStr">
        <is>
          <t>Vase d'expansion</t>
        </is>
      </c>
      <c r="D491" s="5" t="inlineStr">
        <is>
          <t>-</t>
        </is>
      </c>
      <c r="E491" s="1" t="inlineStr">
        <is>
          <t>-</t>
        </is>
      </c>
      <c r="F491" s="1" t="inlineStr">
        <is>
          <t>-</t>
        </is>
      </c>
      <c r="G491" s="5" t="n">
        <v>1</v>
      </c>
    </row>
    <row r="492" ht="26.5" customHeight="1" s="49">
      <c r="A492" s="1" t="inlineStr">
        <is>
          <t>HDG - Maison de retraite — Sous-station secondaire</t>
        </is>
      </c>
      <c r="B492" s="5" t="inlineStr">
        <is>
          <t>Annexes</t>
        </is>
      </c>
      <c r="C492" s="1" t="inlineStr">
        <is>
          <t>température constante</t>
        </is>
      </c>
      <c r="D492" s="5" t="inlineStr">
        <is>
          <t>Wilo</t>
        </is>
      </c>
      <c r="E492" s="1" t="inlineStr">
        <is>
          <t>-</t>
        </is>
      </c>
      <c r="F492" s="1" t="inlineStr">
        <is>
          <t>-</t>
        </is>
      </c>
      <c r="G492" s="5" t="n">
        <v>1</v>
      </c>
    </row>
    <row r="493" ht="26.5" customHeight="1" s="49">
      <c r="A493" s="1" t="inlineStr">
        <is>
          <t>HDG - Psychiatrie — Sous-station secondaire</t>
        </is>
      </c>
      <c r="B493" s="5" t="inlineStr">
        <is>
          <t>Production</t>
        </is>
      </c>
      <c r="C493" s="1" t="inlineStr">
        <is>
          <t>Échangeur</t>
        </is>
      </c>
      <c r="D493" s="5" t="inlineStr">
        <is>
          <t>Sakkarah</t>
        </is>
      </c>
      <c r="E493" s="1" t="inlineStr">
        <is>
          <t>SE#0160+059A00ANPVJJ11</t>
        </is>
      </c>
      <c r="F493" s="1" t="inlineStr">
        <is>
          <t>-</t>
        </is>
      </c>
      <c r="G493" s="5" t="n">
        <v>1</v>
      </c>
    </row>
    <row r="494" ht="26.5" customHeight="1" s="49">
      <c r="A494" s="1" t="inlineStr">
        <is>
          <t>HDG - Psychiatrie — Sous-station secondaire</t>
        </is>
      </c>
      <c r="B494" s="5" t="inlineStr">
        <is>
          <t>Production</t>
        </is>
      </c>
      <c r="C494" s="1" t="inlineStr">
        <is>
          <t>Échangeur</t>
        </is>
      </c>
      <c r="D494" s="5" t="inlineStr">
        <is>
          <t>Charot</t>
        </is>
      </c>
      <c r="E494" s="1" t="inlineStr">
        <is>
          <t>6817</t>
        </is>
      </c>
      <c r="F494" s="1" t="inlineStr">
        <is>
          <t>-</t>
        </is>
      </c>
      <c r="G494" s="5" t="n">
        <v>1</v>
      </c>
    </row>
    <row r="495" ht="26.5" customHeight="1" s="49">
      <c r="A495" s="1" t="inlineStr">
        <is>
          <t>HDG - Psychiatrie — Sous-station secondaire</t>
        </is>
      </c>
      <c r="B495" s="5" t="inlineStr">
        <is>
          <t>ECS</t>
        </is>
      </c>
      <c r="C495" s="1" t="inlineStr">
        <is>
          <t>Adoucisseur</t>
        </is>
      </c>
      <c r="D495" s="5" t="inlineStr">
        <is>
          <t>-</t>
        </is>
      </c>
      <c r="E495" s="1" t="inlineStr">
        <is>
          <t>-</t>
        </is>
      </c>
      <c r="F495" s="1" t="inlineStr">
        <is>
          <t>Bac a sel vide</t>
        </is>
      </c>
      <c r="G495" s="5" t="n">
        <v>1</v>
      </c>
    </row>
    <row r="496" ht="26.5" customHeight="1" s="49">
      <c r="A496" s="1" t="inlineStr">
        <is>
          <t>HDG - Psychiatrie — Sous-station secondaire</t>
        </is>
      </c>
      <c r="B496" s="5" t="inlineStr">
        <is>
          <t>ECS</t>
        </is>
      </c>
      <c r="C496" s="1" t="inlineStr">
        <is>
          <t>Ballon stockage</t>
        </is>
      </c>
      <c r="D496" s="5" t="inlineStr">
        <is>
          <t>-</t>
        </is>
      </c>
      <c r="E496" s="1" t="inlineStr">
        <is>
          <t>-</t>
        </is>
      </c>
      <c r="F496" s="1" t="inlineStr">
        <is>
          <t>-</t>
        </is>
      </c>
      <c r="G496" s="5" t="n">
        <v>1</v>
      </c>
    </row>
    <row r="497" ht="26.5" customHeight="1" s="49">
      <c r="A497" s="1" t="inlineStr">
        <is>
          <t>HDG - Psychiatrie — Sous-station secondaire</t>
        </is>
      </c>
      <c r="B497" s="5" t="inlineStr">
        <is>
          <t>ECS</t>
        </is>
      </c>
      <c r="C497" s="1" t="inlineStr">
        <is>
          <t>Ballon électrique d’appoint</t>
        </is>
      </c>
      <c r="D497" s="5" t="inlineStr">
        <is>
          <t>Cordivari.</t>
        </is>
      </c>
      <c r="E497" s="1" t="inlineStr">
        <is>
          <t>-</t>
        </is>
      </c>
      <c r="F497" s="1" t="inlineStr">
        <is>
          <t>-</t>
        </is>
      </c>
      <c r="G497" s="5" t="n">
        <v>1</v>
      </c>
    </row>
    <row r="498" ht="26.5" customHeight="1" s="49">
      <c r="A498" s="1" t="inlineStr">
        <is>
          <t>HDG - Psychiatrie — Sous-station secondaire</t>
        </is>
      </c>
      <c r="B498" s="5" t="inlineStr">
        <is>
          <t>ECS</t>
        </is>
      </c>
      <c r="C498" s="1" t="inlineStr">
        <is>
          <t>Filtre</t>
        </is>
      </c>
      <c r="D498" s="5" t="inlineStr">
        <is>
          <t>-</t>
        </is>
      </c>
      <c r="E498" s="1" t="inlineStr">
        <is>
          <t>-</t>
        </is>
      </c>
      <c r="F498" s="1" t="inlineStr">
        <is>
          <t>prévoir remplacement cartouche</t>
        </is>
      </c>
      <c r="G498" s="5" t="n">
        <v>1</v>
      </c>
    </row>
    <row r="499" ht="26.5" customHeight="1" s="49">
      <c r="A499" s="1" t="inlineStr">
        <is>
          <t>HDG - Psychiatrie — Sous-station secondaire</t>
        </is>
      </c>
      <c r="B499" s="5" t="inlineStr">
        <is>
          <t>ECS</t>
        </is>
      </c>
      <c r="C499" s="1" t="inlineStr">
        <is>
          <t>Panoplie ECS</t>
        </is>
      </c>
      <c r="D499" s="5" t="inlineStr">
        <is>
          <t>-</t>
        </is>
      </c>
      <c r="E499" s="1" t="inlineStr">
        <is>
          <t>-</t>
        </is>
      </c>
      <c r="F499" s="1" t="inlineStr">
        <is>
          <t>-</t>
        </is>
      </c>
      <c r="G499" s="5" t="n">
        <v>1</v>
      </c>
    </row>
    <row r="500" ht="26.5" customHeight="1" s="49">
      <c r="A500" s="1" t="inlineStr">
        <is>
          <t>HDG - Psychiatrie — Sous-station secondaire</t>
        </is>
      </c>
      <c r="B500" s="5" t="inlineStr">
        <is>
          <t>ECS</t>
        </is>
      </c>
      <c r="C500" s="1" t="inlineStr">
        <is>
          <t>Pompe secondaire charge ballon</t>
        </is>
      </c>
      <c r="D500" s="5" t="inlineStr">
        <is>
          <t>Wilo</t>
        </is>
      </c>
      <c r="E500" s="1" t="inlineStr">
        <is>
          <t>yonox MAXO D40/0,5-12</t>
        </is>
      </c>
      <c r="F500" s="1" t="inlineStr">
        <is>
          <t>-</t>
        </is>
      </c>
      <c r="G500" s="5" t="n">
        <v>1</v>
      </c>
    </row>
    <row r="501" ht="26.5" customHeight="1" s="49">
      <c r="A501" s="1" t="inlineStr">
        <is>
          <t>HDG - Psychiatrie — Sous-station secondaire</t>
        </is>
      </c>
      <c r="B501" s="5" t="inlineStr">
        <is>
          <t>ECS</t>
        </is>
      </c>
      <c r="C501" s="1" t="inlineStr">
        <is>
          <t>Pompes bouclage</t>
        </is>
      </c>
      <c r="D501" s="5" t="inlineStr">
        <is>
          <t>Wilo.</t>
        </is>
      </c>
      <c r="E501" s="1" t="inlineStr">
        <is>
          <t>TOP Z40/7 RG.     SXS40-40</t>
        </is>
      </c>
      <c r="F501" s="1" t="inlineStr">
        <is>
          <t>1 des pompe a été remplacée</t>
        </is>
      </c>
      <c r="G501" s="5" t="n">
        <v>1</v>
      </c>
    </row>
    <row r="502" ht="26.5" customHeight="1" s="49">
      <c r="A502" s="1" t="inlineStr">
        <is>
          <t>HDG - Psychiatrie — Sous-station secondaire</t>
        </is>
      </c>
      <c r="B502" s="5" t="inlineStr">
        <is>
          <t>Distribution</t>
        </is>
      </c>
      <c r="C502" s="1" t="inlineStr">
        <is>
          <t>Compensateur de dilatation</t>
        </is>
      </c>
      <c r="D502" s="5" t="inlineStr">
        <is>
          <t>-</t>
        </is>
      </c>
      <c r="E502" s="1" t="inlineStr">
        <is>
          <t>-</t>
        </is>
      </c>
      <c r="F502" s="1" t="inlineStr">
        <is>
          <t>Déformation compensateur de dilatation</t>
        </is>
      </c>
      <c r="G502" s="5" t="n">
        <v>1</v>
      </c>
    </row>
    <row r="503" ht="26.5" customHeight="1" s="49">
      <c r="A503" s="1" t="inlineStr">
        <is>
          <t>HDG - Psychiatrie — Sous-station secondaire</t>
        </is>
      </c>
      <c r="B503" s="5" t="inlineStr">
        <is>
          <t>Distribution</t>
        </is>
      </c>
      <c r="C503" s="1" t="inlineStr">
        <is>
          <t>Pompe</t>
        </is>
      </c>
      <c r="D503" s="5" t="inlineStr">
        <is>
          <t>Wilo</t>
        </is>
      </c>
      <c r="E503" s="1" t="inlineStr">
        <is>
          <t>Yonnos MAXO 30/0,5-12</t>
        </is>
      </c>
      <c r="F503" s="1" t="inlineStr">
        <is>
          <t>-</t>
        </is>
      </c>
      <c r="G503" s="5" t="n">
        <v>1</v>
      </c>
    </row>
    <row r="504" ht="26.5" customHeight="1" s="49">
      <c r="A504" s="1" t="inlineStr">
        <is>
          <t>HDG - Psychiatrie — Sous-station secondaire</t>
        </is>
      </c>
      <c r="B504" s="5" t="inlineStr">
        <is>
          <t>Distribution</t>
        </is>
      </c>
      <c r="C504" s="1" t="inlineStr">
        <is>
          <t>Réseau chauffage Bat A et B</t>
        </is>
      </c>
      <c r="D504" s="5" t="inlineStr">
        <is>
          <t>Grundfos</t>
        </is>
      </c>
      <c r="E504" s="1" t="inlineStr">
        <is>
          <t>Magna D40-120 F    AR30W23 F001</t>
        </is>
      </c>
      <c r="F504" s="1" t="inlineStr">
        <is>
          <t>-</t>
        </is>
      </c>
      <c r="G504" s="5" t="n">
        <v>1</v>
      </c>
    </row>
    <row r="505" ht="26.5" customHeight="1" s="49">
      <c r="A505" s="1" t="inlineStr">
        <is>
          <t>HDG - Psychiatrie — Sous-station secondaire</t>
        </is>
      </c>
      <c r="B505" s="5" t="inlineStr">
        <is>
          <t>Distribution</t>
        </is>
      </c>
      <c r="C505" s="1" t="inlineStr">
        <is>
          <t>Réseau chauffage Bat Ouest</t>
        </is>
      </c>
      <c r="D505" s="5" t="inlineStr">
        <is>
          <t>Pompe.</t>
        </is>
      </c>
      <c r="E505" s="1" t="inlineStr">
        <is>
          <t>MAGNA D40-100 F</t>
        </is>
      </c>
      <c r="F505" s="1" t="inlineStr">
        <is>
          <t>-</t>
        </is>
      </c>
      <c r="G505" s="5" t="n">
        <v>1</v>
      </c>
    </row>
    <row r="506" ht="26.5" customHeight="1" s="49">
      <c r="A506" s="1" t="inlineStr">
        <is>
          <t>HDG - Psychiatrie — Sous-station secondaire</t>
        </is>
      </c>
      <c r="B506" s="5" t="inlineStr">
        <is>
          <t>Distribution</t>
        </is>
      </c>
      <c r="C506" s="1" t="inlineStr">
        <is>
          <t>Vanne d’isolement réseau primaire</t>
        </is>
      </c>
      <c r="D506" s="5" t="inlineStr">
        <is>
          <t>-</t>
        </is>
      </c>
      <c r="E506" s="1" t="inlineStr">
        <is>
          <t>-</t>
        </is>
      </c>
      <c r="F506" s="1" t="inlineStr">
        <is>
          <t>-</t>
        </is>
      </c>
      <c r="G506" s="5" t="n">
        <v>1</v>
      </c>
    </row>
    <row r="507" ht="26.5" customHeight="1" s="49">
      <c r="A507" s="1" t="inlineStr">
        <is>
          <t>HDG - Psychiatrie — Sous-station secondaire</t>
        </is>
      </c>
      <c r="B507" s="5" t="inlineStr">
        <is>
          <t>Distribution</t>
        </is>
      </c>
      <c r="C507" s="1" t="inlineStr">
        <is>
          <t>pompe primaire</t>
        </is>
      </c>
      <c r="D507" s="5" t="inlineStr">
        <is>
          <t>Grundfos</t>
        </is>
      </c>
      <c r="E507" s="1" t="inlineStr">
        <is>
          <t>MAGNA 1D30/60</t>
        </is>
      </c>
      <c r="F507" s="1" t="inlineStr">
        <is>
          <t>câbles pas dans les presse étoupe</t>
        </is>
      </c>
      <c r="G507" s="5" t="n">
        <v>1</v>
      </c>
    </row>
    <row r="508" ht="26.5" customHeight="1" s="49">
      <c r="A508" s="1" t="inlineStr">
        <is>
          <t>HDG - Psychiatrie — Sous-station secondaire</t>
        </is>
      </c>
      <c r="B508" s="5" t="inlineStr">
        <is>
          <t>Ventilation</t>
        </is>
      </c>
      <c r="C508" s="1" t="inlineStr">
        <is>
          <t>Réseau CTA Bar Est et Ouest</t>
        </is>
      </c>
      <c r="D508" s="5" t="inlineStr">
        <is>
          <t>Salmson</t>
        </is>
      </c>
      <c r="E508" s="1" t="inlineStr">
        <is>
          <t>Priux master D 40-60</t>
        </is>
      </c>
      <c r="F508" s="1" t="inlineStr">
        <is>
          <t>-</t>
        </is>
      </c>
      <c r="G508" s="5" t="n">
        <v>1</v>
      </c>
    </row>
    <row r="509" ht="26.5" customHeight="1" s="49">
      <c r="A509" s="1" t="inlineStr">
        <is>
          <t>HDG - Psychiatrie — Sous-station secondaire</t>
        </is>
      </c>
      <c r="B509" s="5" t="inlineStr">
        <is>
          <t>Ventilation</t>
        </is>
      </c>
      <c r="C509" s="1" t="inlineStr">
        <is>
          <t>Réseau CTA Bat Aet B</t>
        </is>
      </c>
      <c r="D509" s="5" t="inlineStr">
        <is>
          <t>Salmson</t>
        </is>
      </c>
      <c r="E509" s="1" t="inlineStr">
        <is>
          <t>Priux MASTER D40-60</t>
        </is>
      </c>
      <c r="F509" s="1" t="inlineStr">
        <is>
          <t>-</t>
        </is>
      </c>
      <c r="G509" s="5" t="n">
        <v>1</v>
      </c>
    </row>
    <row r="510" ht="26.5" customHeight="1" s="49">
      <c r="A510" s="1" t="inlineStr">
        <is>
          <t>HDG - Psychiatrie — Sous-station secondaire</t>
        </is>
      </c>
      <c r="B510" s="5" t="inlineStr">
        <is>
          <t>Annexes</t>
        </is>
      </c>
      <c r="C510" s="1" t="inlineStr">
        <is>
          <t>Armoire électrique</t>
        </is>
      </c>
      <c r="D510" s="5" t="inlineStr">
        <is>
          <t>-</t>
        </is>
      </c>
      <c r="E510" s="1" t="inlineStr">
        <is>
          <t>-</t>
        </is>
      </c>
      <c r="F510" s="1" t="inlineStr">
        <is>
          <t>-</t>
        </is>
      </c>
      <c r="G510" s="5" t="n">
        <v>1</v>
      </c>
    </row>
    <row r="511" ht="26.5" customHeight="1" s="49">
      <c r="A511" s="1" t="inlineStr">
        <is>
          <t>HDG - Psychiatrie — Sous-station secondaire</t>
        </is>
      </c>
      <c r="B511" s="5" t="inlineStr">
        <is>
          <t>Annexes</t>
        </is>
      </c>
      <c r="C511" s="1" t="inlineStr">
        <is>
          <t>Réseau Bat Est</t>
        </is>
      </c>
      <c r="D511" s="5" t="inlineStr">
        <is>
          <t>Grundfos</t>
        </is>
      </c>
      <c r="E511" s="1" t="inlineStr">
        <is>
          <t>MAGNA D40-120 F.  AR30w23 F001</t>
        </is>
      </c>
      <c r="F511" s="1" t="inlineStr">
        <is>
          <t>-</t>
        </is>
      </c>
      <c r="G511" s="5" t="n">
        <v>1</v>
      </c>
    </row>
    <row r="512" ht="26.5" customHeight="1" s="49">
      <c r="A512" s="1" t="inlineStr">
        <is>
          <t>HDG - Psychiatrie — Sous-station secondaire</t>
        </is>
      </c>
      <c r="B512" s="5" t="inlineStr">
        <is>
          <t>Annexes</t>
        </is>
      </c>
      <c r="C512" s="1" t="inlineStr">
        <is>
          <t>Vases d’expansion</t>
        </is>
      </c>
      <c r="D512" s="5" t="inlineStr">
        <is>
          <t>-</t>
        </is>
      </c>
      <c r="E512" s="1" t="inlineStr">
        <is>
          <t>-</t>
        </is>
      </c>
      <c r="F512" s="1" t="inlineStr">
        <is>
          <t>-</t>
        </is>
      </c>
      <c r="G512" s="5" t="n">
        <v>1</v>
      </c>
    </row>
    <row r="513" ht="26.5" customHeight="1" s="49">
      <c r="A513" s="1" t="inlineStr">
        <is>
          <t>HDG - Psychiatrie — Sous-station secondaire</t>
        </is>
      </c>
      <c r="B513" s="5" t="inlineStr">
        <is>
          <t>Annexes</t>
        </is>
      </c>
      <c r="C513" s="1" t="inlineStr">
        <is>
          <t>soupape</t>
        </is>
      </c>
      <c r="D513" s="5" t="inlineStr">
        <is>
          <t>-</t>
        </is>
      </c>
      <c r="E513" s="1" t="inlineStr">
        <is>
          <t>-</t>
        </is>
      </c>
      <c r="F513" s="1" t="inlineStr">
        <is>
          <t>-</t>
        </is>
      </c>
      <c r="G513" s="5" t="n">
        <v>1</v>
      </c>
    </row>
    <row r="514" ht="26.5" customHeight="1" s="49">
      <c r="A514" s="1" t="inlineStr">
        <is>
          <t>HDG - USLD — Sous-station secondaire</t>
        </is>
      </c>
      <c r="B514" s="5" t="inlineStr">
        <is>
          <t>Production</t>
        </is>
      </c>
      <c r="C514" s="1" t="inlineStr">
        <is>
          <t>Échangeur</t>
        </is>
      </c>
      <c r="D514" s="5" t="inlineStr">
        <is>
          <t>Non</t>
        </is>
      </c>
      <c r="E514" s="1" t="inlineStr">
        <is>
          <t>-</t>
        </is>
      </c>
      <c r="F514" s="1" t="inlineStr">
        <is>
          <t>-</t>
        </is>
      </c>
      <c r="G514" s="5" t="n">
        <v>1</v>
      </c>
    </row>
    <row r="515" ht="26.5" customHeight="1" s="49">
      <c r="A515" s="1" t="inlineStr">
        <is>
          <t>HDG - USLD — Sous-station secondaire</t>
        </is>
      </c>
      <c r="B515" s="5" t="inlineStr">
        <is>
          <t>ECS</t>
        </is>
      </c>
      <c r="C515" s="1" t="inlineStr">
        <is>
          <t>Adoucisseur</t>
        </is>
      </c>
      <c r="D515" s="5" t="inlineStr">
        <is>
          <t>-</t>
        </is>
      </c>
      <c r="E515" s="1" t="inlineStr">
        <is>
          <t>-</t>
        </is>
      </c>
      <c r="F515" s="1" t="inlineStr">
        <is>
          <t>Bac sel vide</t>
        </is>
      </c>
      <c r="G515" s="5" t="n">
        <v>1</v>
      </c>
    </row>
    <row r="516" ht="26.5" customHeight="1" s="49">
      <c r="A516" s="1" t="inlineStr">
        <is>
          <t>HDG - USLD — Sous-station secondaire</t>
        </is>
      </c>
      <c r="B516" s="5" t="inlineStr">
        <is>
          <t>ECS</t>
        </is>
      </c>
      <c r="C516" s="1" t="inlineStr">
        <is>
          <t>Filtre</t>
        </is>
      </c>
      <c r="D516" s="5" t="inlineStr">
        <is>
          <t>-</t>
        </is>
      </c>
      <c r="E516" s="1" t="inlineStr">
        <is>
          <t>-</t>
        </is>
      </c>
      <c r="F516" s="1" t="inlineStr">
        <is>
          <t>Prévoir remplacement cartouche</t>
        </is>
      </c>
      <c r="G516" s="5" t="n">
        <v>1</v>
      </c>
    </row>
    <row r="517" ht="26.5" customHeight="1" s="49">
      <c r="A517" s="1" t="inlineStr">
        <is>
          <t>HDG - USLD — Sous-station secondaire</t>
        </is>
      </c>
      <c r="B517" s="5" t="inlineStr">
        <is>
          <t>ECS</t>
        </is>
      </c>
      <c r="C517" s="1" t="inlineStr">
        <is>
          <t>Pompe</t>
        </is>
      </c>
      <c r="D517" s="5" t="inlineStr">
        <is>
          <t>Wilo</t>
        </is>
      </c>
      <c r="E517" s="1" t="inlineStr">
        <is>
          <t>65/0,5 12</t>
        </is>
      </c>
      <c r="F517" s="1" t="inlineStr">
        <is>
          <t>-</t>
        </is>
      </c>
      <c r="G517" s="5" t="n">
        <v>1</v>
      </c>
    </row>
    <row r="518" ht="26.5" customHeight="1" s="49">
      <c r="A518" s="1" t="inlineStr">
        <is>
          <t>HDG - USLD — Sous-station secondaire</t>
        </is>
      </c>
      <c r="B518" s="5" t="inlineStr">
        <is>
          <t>ECS</t>
        </is>
      </c>
      <c r="C518" s="1" t="inlineStr">
        <is>
          <t>Pompe bouclage ECS</t>
        </is>
      </c>
      <c r="D518" s="5" t="inlineStr">
        <is>
          <t>-</t>
        </is>
      </c>
      <c r="E518" s="1" t="inlineStr">
        <is>
          <t>-</t>
        </is>
      </c>
      <c r="F518" s="1" t="inlineStr">
        <is>
          <t>Doute sur fonctionnement pompe 2</t>
        </is>
      </c>
      <c r="G518" s="5" t="n">
        <v>1</v>
      </c>
    </row>
    <row r="519" ht="26.5" customHeight="1" s="49">
      <c r="A519" s="1" t="inlineStr">
        <is>
          <t>HDG - USLD — Sous-station secondaire</t>
        </is>
      </c>
      <c r="B519" s="5" t="inlineStr">
        <is>
          <t>Distribution</t>
        </is>
      </c>
      <c r="C519" s="1" t="inlineStr">
        <is>
          <t>Pompes</t>
        </is>
      </c>
      <c r="D519" s="5" t="inlineStr">
        <is>
          <t>Wilo</t>
        </is>
      </c>
      <c r="E519" s="1" t="inlineStr">
        <is>
          <t>Non accessible</t>
        </is>
      </c>
      <c r="F519" s="1" t="inlineStr">
        <is>
          <t>-</t>
        </is>
      </c>
      <c r="G519" s="5" t="n">
        <v>1</v>
      </c>
    </row>
    <row r="520" ht="26.5" customHeight="1" s="49">
      <c r="A520" s="1" t="inlineStr">
        <is>
          <t>HDG - USLD — Sous-station secondaire</t>
        </is>
      </c>
      <c r="B520" s="5" t="inlineStr">
        <is>
          <t>Distribution</t>
        </is>
      </c>
      <c r="C520" s="1" t="inlineStr">
        <is>
          <t>Pompes réseau chauffage</t>
        </is>
      </c>
      <c r="D520" s="5" t="inlineStr">
        <is>
          <t>Wilo</t>
        </is>
      </c>
      <c r="E520" s="1" t="inlineStr">
        <is>
          <t>Yonos MAXO 80/0,5 12</t>
        </is>
      </c>
      <c r="F520" s="1" t="inlineStr">
        <is>
          <t>-</t>
        </is>
      </c>
      <c r="G520" s="5" t="n">
        <v>1</v>
      </c>
    </row>
    <row r="521" ht="26.5" customHeight="1" s="49">
      <c r="A521" s="1" t="inlineStr">
        <is>
          <t>HDG - USLD — Sous-station secondaire</t>
        </is>
      </c>
      <c r="B521" s="5" t="inlineStr">
        <is>
          <t>Distribution</t>
        </is>
      </c>
      <c r="C521" s="1" t="inlineStr">
        <is>
          <t>tuyauteries</t>
        </is>
      </c>
      <c r="D521" s="5" t="inlineStr">
        <is>
          <t>-</t>
        </is>
      </c>
      <c r="E521" s="1" t="inlineStr">
        <is>
          <t>-</t>
        </is>
      </c>
      <c r="F521" s="1" t="inlineStr">
        <is>
          <t>Bra mort</t>
        </is>
      </c>
      <c r="G521" s="5" t="n">
        <v>1</v>
      </c>
    </row>
    <row r="522" ht="26.5" customHeight="1" s="49">
      <c r="A522" s="1" t="inlineStr">
        <is>
          <t>HDG - USLD — Sous-station secondaire</t>
        </is>
      </c>
      <c r="B522" s="5" t="inlineStr">
        <is>
          <t>Ventilation</t>
        </is>
      </c>
      <c r="C522" s="1" t="inlineStr">
        <is>
          <t>Caisson de ventilation</t>
        </is>
      </c>
      <c r="D522" s="5" t="inlineStr">
        <is>
          <t>Aldes</t>
        </is>
      </c>
      <c r="E522" s="1" t="inlineStr">
        <is>
          <t>-</t>
        </is>
      </c>
      <c r="F522" s="1" t="inlineStr">
        <is>
          <t>En hauteur</t>
        </is>
      </c>
      <c r="G522" s="5" t="n">
        <v>1</v>
      </c>
    </row>
    <row r="523" ht="26.5" customHeight="1" s="49">
      <c r="A523" s="1" t="inlineStr">
        <is>
          <t>HDG - USLD — Sous-station secondaire</t>
        </is>
      </c>
      <c r="B523" s="5" t="inlineStr">
        <is>
          <t>Ventilation</t>
        </is>
      </c>
      <c r="C523" s="1" t="inlineStr">
        <is>
          <t>pompe réseau CTA</t>
        </is>
      </c>
      <c r="D523" s="5" t="inlineStr">
        <is>
          <t>Atlantic</t>
        </is>
      </c>
      <c r="E523" s="1" t="inlineStr">
        <is>
          <t>GCP-009-L-5-PI-13 316NBR</t>
        </is>
      </c>
      <c r="F523" s="1" t="inlineStr">
        <is>
          <t>-</t>
        </is>
      </c>
      <c r="G523" s="5" t="n">
        <v>1</v>
      </c>
    </row>
    <row r="524" ht="26.5" customHeight="1" s="49">
      <c r="A524" s="1" t="inlineStr">
        <is>
          <t>HDG - USLD — Sous-station secondaire</t>
        </is>
      </c>
      <c r="B524" s="5" t="inlineStr">
        <is>
          <t>Régulation</t>
        </is>
      </c>
      <c r="C524" s="1" t="inlineStr">
        <is>
          <t>Sonde</t>
        </is>
      </c>
      <c r="D524" s="5" t="inlineStr">
        <is>
          <t>Sauter</t>
        </is>
      </c>
      <c r="E524" s="1" t="inlineStr">
        <is>
          <t>EGT31</t>
        </is>
      </c>
      <c r="F524" s="1" t="inlineStr">
        <is>
          <t>-</t>
        </is>
      </c>
      <c r="G524" s="5" t="n">
        <v>1</v>
      </c>
    </row>
    <row r="525" ht="26.5" customHeight="1" s="49">
      <c r="A525" s="1" t="inlineStr">
        <is>
          <t>HDG - USLD — Sous-station secondaire</t>
        </is>
      </c>
      <c r="B525" s="5" t="inlineStr">
        <is>
          <t>Annexes</t>
        </is>
      </c>
      <c r="C525" s="1" t="inlineStr">
        <is>
          <t>Bouteille</t>
        </is>
      </c>
      <c r="D525" s="5" t="inlineStr">
        <is>
          <t>-</t>
        </is>
      </c>
      <c r="E525" s="1" t="inlineStr">
        <is>
          <t>-</t>
        </is>
      </c>
      <c r="F525" s="1" t="inlineStr">
        <is>
          <t>-</t>
        </is>
      </c>
      <c r="G525" s="5" t="n">
        <v>1</v>
      </c>
    </row>
    <row r="526" ht="26.5" customHeight="1" s="49">
      <c r="A526" s="1" t="inlineStr">
        <is>
          <t>HDG - USLD — Sous-station secondaire</t>
        </is>
      </c>
      <c r="B526" s="5" t="inlineStr">
        <is>
          <t>Annexes</t>
        </is>
      </c>
      <c r="C526" s="1" t="inlineStr">
        <is>
          <t>Picage</t>
        </is>
      </c>
      <c r="D526" s="5" t="inlineStr">
        <is>
          <t>-</t>
        </is>
      </c>
      <c r="E526" s="1" t="inlineStr">
        <is>
          <t>-</t>
        </is>
      </c>
      <c r="F526" s="1" t="inlineStr">
        <is>
          <t>-</t>
        </is>
      </c>
      <c r="G526" s="5" t="n">
        <v>1</v>
      </c>
    </row>
    <row r="527" ht="26.5" customHeight="1" s="49">
      <c r="A527" s="1" t="inlineStr">
        <is>
          <t>HDG - USLD — Sous-station secondaire</t>
        </is>
      </c>
      <c r="B527" s="5" t="inlineStr">
        <is>
          <t>Annexes</t>
        </is>
      </c>
      <c r="C527" s="1" t="inlineStr">
        <is>
          <t>Probable remplissage et appoint installation</t>
        </is>
      </c>
      <c r="D527" s="5" t="inlineStr">
        <is>
          <t>-</t>
        </is>
      </c>
      <c r="E527" s="1" t="inlineStr">
        <is>
          <t>-</t>
        </is>
      </c>
      <c r="F527" s="1" t="inlineStr">
        <is>
          <t>-</t>
        </is>
      </c>
      <c r="G527" s="5" t="n">
        <v>1</v>
      </c>
    </row>
    <row r="528" ht="26.5" customHeight="1" s="49">
      <c r="A528" s="1" t="inlineStr">
        <is>
          <t>HDG - USLD — Sous-station secondaire</t>
        </is>
      </c>
      <c r="B528" s="5" t="inlineStr">
        <is>
          <t>Annexes</t>
        </is>
      </c>
      <c r="C528" s="1" t="inlineStr">
        <is>
          <t>Purgeur</t>
        </is>
      </c>
      <c r="D528" s="5" t="inlineStr">
        <is>
          <t>Siemens</t>
        </is>
      </c>
      <c r="E528" s="1" t="inlineStr">
        <is>
          <t>SAS 51</t>
        </is>
      </c>
      <c r="F528" s="1" t="inlineStr">
        <is>
          <t>-</t>
        </is>
      </c>
      <c r="G528" s="5" t="n">
        <v>1</v>
      </c>
    </row>
    <row r="529" ht="26.5" customHeight="1" s="49">
      <c r="A529" s="1" t="inlineStr">
        <is>
          <t>HDG - USLD — Sous-station secondaire</t>
        </is>
      </c>
      <c r="B529" s="5" t="inlineStr">
        <is>
          <t>Annexes</t>
        </is>
      </c>
      <c r="C529" s="1" t="inlineStr">
        <is>
          <t>Soupapes</t>
        </is>
      </c>
      <c r="D529" s="5" t="inlineStr">
        <is>
          <t>Watts</t>
        </is>
      </c>
      <c r="E529" s="1" t="inlineStr">
        <is>
          <t>4bars</t>
        </is>
      </c>
      <c r="F529" s="1" t="inlineStr">
        <is>
          <t>-</t>
        </is>
      </c>
      <c r="G529" s="5" t="n">
        <v>1</v>
      </c>
    </row>
    <row r="530" ht="26.5" customHeight="1" s="49">
      <c r="A530" s="1" t="inlineStr">
        <is>
          <t>HDG - USLD — Sous-station secondaire</t>
        </is>
      </c>
      <c r="B530" s="5" t="inlineStr">
        <is>
          <t>Annexes</t>
        </is>
      </c>
      <c r="C530" s="1" t="inlineStr">
        <is>
          <t>Vanne 3 v</t>
        </is>
      </c>
      <c r="D530" s="5" t="inlineStr">
        <is>
          <t>Siemens</t>
        </is>
      </c>
      <c r="E530" s="1" t="inlineStr">
        <is>
          <t>SKB62F</t>
        </is>
      </c>
      <c r="F530" s="1" t="inlineStr">
        <is>
          <t>-</t>
        </is>
      </c>
      <c r="G530" s="5" t="n">
        <v>1</v>
      </c>
    </row>
    <row r="531" ht="26.5" customHeight="1" s="49">
      <c r="A531" s="1" t="inlineStr">
        <is>
          <t>HDG - USLD — Sous-station secondaire</t>
        </is>
      </c>
      <c r="B531" s="5" t="inlineStr">
        <is>
          <t>Annexes</t>
        </is>
      </c>
      <c r="C531" s="1" t="inlineStr">
        <is>
          <t>Vase d’expansion</t>
        </is>
      </c>
      <c r="D531" s="5" t="inlineStr">
        <is>
          <t>-</t>
        </is>
      </c>
      <c r="E531" s="1" t="inlineStr">
        <is>
          <t>-</t>
        </is>
      </c>
      <c r="F531" s="1" t="inlineStr">
        <is>
          <t>-</t>
        </is>
      </c>
      <c r="G531" s="5" t="n">
        <v>1</v>
      </c>
    </row>
    <row r="532" s="49"/>
    <row r="533" s="49"/>
    <row r="534" s="49"/>
    <row r="535" s="49"/>
    <row r="536" s="49"/>
    <row r="537" s="49"/>
    <row r="538" s="49"/>
    <row r="539" s="49"/>
    <row r="540" s="49"/>
    <row r="541" ht="26.5" customHeight="1" s="49"/>
  </sheetData>
  <mergeCells count="3">
    <mergeCell ref="A3:G3"/>
    <mergeCell ref="A2:G2"/>
    <mergeCell ref="A1:G1"/>
  </mergeCells>
  <pageMargins left="0.75" right="0.75" top="1" bottom="1" header="0.511811023622047" footer="0.511811023622047"/>
  <pageSetup orientation="landscape" paperSize="9" fitToHeight="0"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2026-05-07T09:19:21Z</dcterms:created>
  <dcterms:modified xmlns:dcterms="http://purl.org/dc/terms/" xmlns:xsi="http://www.w3.org/2001/XMLSchema-instance" xsi:type="dcterms:W3CDTF">2026-07-14T11:27:52Z</dcterms:modified>
  <cp:lastModifiedBy>Da conceicao charles</cp:lastModifiedBy>
  <cp:revision>0</cp:revision>
</cp:coreProperties>
</file>